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8800" windowHeight="14310" tabRatio="500" activeTab="1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/>
  <c r="J30" s="1"/>
  <c r="W804" i="3"/>
  <c r="W806" s="1"/>
  <c r="G43" i="5" s="1"/>
  <c r="I804" i="3"/>
  <c r="I806" s="1"/>
  <c r="C43" i="5" s="1"/>
  <c r="N803" i="3"/>
  <c r="L803"/>
  <c r="J803"/>
  <c r="H803"/>
  <c r="N798"/>
  <c r="L798"/>
  <c r="J798"/>
  <c r="H798"/>
  <c r="N797"/>
  <c r="N804" s="1"/>
  <c r="L797"/>
  <c r="L804" s="1"/>
  <c r="J797"/>
  <c r="J804" s="1"/>
  <c r="H797"/>
  <c r="H804" s="1"/>
  <c r="W793"/>
  <c r="G40" i="5" s="1"/>
  <c r="G39"/>
  <c r="F39"/>
  <c r="W791" i="3"/>
  <c r="N791"/>
  <c r="L791"/>
  <c r="E39" i="5" s="1"/>
  <c r="N790" i="3"/>
  <c r="L790"/>
  <c r="J790"/>
  <c r="H790"/>
  <c r="N789"/>
  <c r="L789"/>
  <c r="J789"/>
  <c r="I789"/>
  <c r="N788"/>
  <c r="L788"/>
  <c r="J788"/>
  <c r="H788"/>
  <c r="N787"/>
  <c r="L787"/>
  <c r="J787"/>
  <c r="I787"/>
  <c r="I791" s="1"/>
  <c r="N786"/>
  <c r="L786"/>
  <c r="J786"/>
  <c r="J791" s="1"/>
  <c r="H786"/>
  <c r="H791" s="1"/>
  <c r="B39" i="5" s="1"/>
  <c r="W783" i="3"/>
  <c r="G38" i="5" s="1"/>
  <c r="L783" i="3"/>
  <c r="E38" i="5" s="1"/>
  <c r="I783" i="3"/>
  <c r="C38" i="5" s="1"/>
  <c r="N782" i="3"/>
  <c r="L782"/>
  <c r="J782"/>
  <c r="H782"/>
  <c r="N781"/>
  <c r="N783" s="1"/>
  <c r="L781"/>
  <c r="J781"/>
  <c r="J783" s="1"/>
  <c r="H781"/>
  <c r="H783" s="1"/>
  <c r="W775"/>
  <c r="G35" i="5" s="1"/>
  <c r="N775" i="3"/>
  <c r="F35" i="5" s="1"/>
  <c r="I775" i="3"/>
  <c r="C35" i="5" s="1"/>
  <c r="N774" i="3"/>
  <c r="L774"/>
  <c r="J774"/>
  <c r="H774"/>
  <c r="N757"/>
  <c r="L757"/>
  <c r="L775" s="1"/>
  <c r="E35" i="5" s="1"/>
  <c r="J757" i="3"/>
  <c r="J775" s="1"/>
  <c r="H757"/>
  <c r="H775" s="1"/>
  <c r="B35" i="5" s="1"/>
  <c r="W754" i="3"/>
  <c r="G34" i="5" s="1"/>
  <c r="N754" i="3"/>
  <c r="F34" i="5" s="1"/>
  <c r="I754" i="3"/>
  <c r="C34" i="5" s="1"/>
  <c r="N749" i="3"/>
  <c r="L749"/>
  <c r="J749"/>
  <c r="H749"/>
  <c r="N744"/>
  <c r="L744"/>
  <c r="J744"/>
  <c r="H744"/>
  <c r="N739"/>
  <c r="L739"/>
  <c r="J739"/>
  <c r="H739"/>
  <c r="N738"/>
  <c r="L738"/>
  <c r="L754" s="1"/>
  <c r="E34" i="5" s="1"/>
  <c r="J738" i="3"/>
  <c r="J754" s="1"/>
  <c r="H738"/>
  <c r="H754" s="1"/>
  <c r="B34" i="5" s="1"/>
  <c r="G33"/>
  <c r="W735" i="3"/>
  <c r="L735"/>
  <c r="N734"/>
  <c r="L734"/>
  <c r="J734"/>
  <c r="H734"/>
  <c r="N733"/>
  <c r="L733"/>
  <c r="J733"/>
  <c r="H733"/>
  <c r="N731"/>
  <c r="L731"/>
  <c r="J731"/>
  <c r="I731"/>
  <c r="I735" s="1"/>
  <c r="C33" i="5" s="1"/>
  <c r="N725" i="3"/>
  <c r="N735" s="1"/>
  <c r="F33" i="5" s="1"/>
  <c r="L725" i="3"/>
  <c r="J725"/>
  <c r="H725"/>
  <c r="H735" s="1"/>
  <c r="B33" i="5" s="1"/>
  <c r="G32"/>
  <c r="W722" i="3"/>
  <c r="N722"/>
  <c r="F32" i="5" s="1"/>
  <c r="N721" i="3"/>
  <c r="L721"/>
  <c r="J721"/>
  <c r="H721"/>
  <c r="N719"/>
  <c r="L719"/>
  <c r="J719"/>
  <c r="H719"/>
  <c r="N716"/>
  <c r="L716"/>
  <c r="J716"/>
  <c r="I716"/>
  <c r="I722" s="1"/>
  <c r="C32" i="5" s="1"/>
  <c r="N707" i="3"/>
  <c r="L707"/>
  <c r="J707"/>
  <c r="H707"/>
  <c r="N702"/>
  <c r="L702"/>
  <c r="L722" s="1"/>
  <c r="E32" i="5" s="1"/>
  <c r="J702" i="3"/>
  <c r="J722" s="1"/>
  <c r="H702"/>
  <c r="H722" s="1"/>
  <c r="B32" i="5" s="1"/>
  <c r="G31"/>
  <c r="W699" i="3"/>
  <c r="N698"/>
  <c r="L698"/>
  <c r="J698"/>
  <c r="H698"/>
  <c r="N697"/>
  <c r="L697"/>
  <c r="J697"/>
  <c r="I697"/>
  <c r="N696"/>
  <c r="L696"/>
  <c r="J696"/>
  <c r="I696"/>
  <c r="N695"/>
  <c r="L695"/>
  <c r="J695"/>
  <c r="H695"/>
  <c r="N694"/>
  <c r="L694"/>
  <c r="J694"/>
  <c r="I694"/>
  <c r="N692"/>
  <c r="L692"/>
  <c r="J692"/>
  <c r="H692"/>
  <c r="N691"/>
  <c r="L691"/>
  <c r="J691"/>
  <c r="I691"/>
  <c r="N690"/>
  <c r="L690"/>
  <c r="J690"/>
  <c r="I690"/>
  <c r="N689"/>
  <c r="L689"/>
  <c r="J689"/>
  <c r="I689"/>
  <c r="I699" s="1"/>
  <c r="C31" i="5" s="1"/>
  <c r="N685" i="3"/>
  <c r="L685"/>
  <c r="J685"/>
  <c r="H685"/>
  <c r="N684"/>
  <c r="L684"/>
  <c r="J684"/>
  <c r="H684"/>
  <c r="N681"/>
  <c r="L681"/>
  <c r="J681"/>
  <c r="H681"/>
  <c r="N679"/>
  <c r="N699" s="1"/>
  <c r="F31" i="5" s="1"/>
  <c r="L679" i="3"/>
  <c r="L699" s="1"/>
  <c r="E31" i="5" s="1"/>
  <c r="J679" i="3"/>
  <c r="J699" s="1"/>
  <c r="H679"/>
  <c r="H699" s="1"/>
  <c r="B31" i="5" s="1"/>
  <c r="G30"/>
  <c r="W676" i="3"/>
  <c r="N675"/>
  <c r="L675"/>
  <c r="J675"/>
  <c r="H675"/>
  <c r="N674"/>
  <c r="L674"/>
  <c r="J674"/>
  <c r="I674"/>
  <c r="N673"/>
  <c r="L673"/>
  <c r="J673"/>
  <c r="I673"/>
  <c r="N672"/>
  <c r="L672"/>
  <c r="J672"/>
  <c r="I672"/>
  <c r="N671"/>
  <c r="L671"/>
  <c r="J671"/>
  <c r="H671"/>
  <c r="N670"/>
  <c r="L670"/>
  <c r="J670"/>
  <c r="I670"/>
  <c r="I676" s="1"/>
  <c r="C30" i="5" s="1"/>
  <c r="N669" i="3"/>
  <c r="N676" s="1"/>
  <c r="F30" i="5" s="1"/>
  <c r="L669" i="3"/>
  <c r="J669"/>
  <c r="J676" s="1"/>
  <c r="H669"/>
  <c r="H676" s="1"/>
  <c r="B30" i="5" s="1"/>
  <c r="G29"/>
  <c r="W666" i="3"/>
  <c r="I666"/>
  <c r="C29" i="5" s="1"/>
  <c r="N665" i="3"/>
  <c r="L665"/>
  <c r="J665"/>
  <c r="H665"/>
  <c r="N664"/>
  <c r="L664"/>
  <c r="J664"/>
  <c r="H664"/>
  <c r="N662"/>
  <c r="L662"/>
  <c r="J662"/>
  <c r="H662"/>
  <c r="N660"/>
  <c r="L660"/>
  <c r="J660"/>
  <c r="H660"/>
  <c r="N658"/>
  <c r="L658"/>
  <c r="J658"/>
  <c r="H658"/>
  <c r="N656"/>
  <c r="L656"/>
  <c r="J656"/>
  <c r="H656"/>
  <c r="N652"/>
  <c r="L652"/>
  <c r="J652"/>
  <c r="H652"/>
  <c r="N649"/>
  <c r="L649"/>
  <c r="J649"/>
  <c r="H649"/>
  <c r="N647"/>
  <c r="L647"/>
  <c r="J647"/>
  <c r="H647"/>
  <c r="N646"/>
  <c r="L646"/>
  <c r="J646"/>
  <c r="H646"/>
  <c r="N645"/>
  <c r="L645"/>
  <c r="J645"/>
  <c r="H645"/>
  <c r="N643"/>
  <c r="L643"/>
  <c r="J643"/>
  <c r="H643"/>
  <c r="N642"/>
  <c r="L642"/>
  <c r="J642"/>
  <c r="H642"/>
  <c r="N641"/>
  <c r="L641"/>
  <c r="J641"/>
  <c r="H641"/>
  <c r="N639"/>
  <c r="L639"/>
  <c r="J639"/>
  <c r="H639"/>
  <c r="N636"/>
  <c r="L636"/>
  <c r="J636"/>
  <c r="H636"/>
  <c r="N634"/>
  <c r="L634"/>
  <c r="J634"/>
  <c r="H634"/>
  <c r="H666" s="1"/>
  <c r="B29" i="5" s="1"/>
  <c r="G28"/>
  <c r="W631" i="3"/>
  <c r="N630"/>
  <c r="L630"/>
  <c r="J630"/>
  <c r="H630"/>
  <c r="N629"/>
  <c r="L629"/>
  <c r="J629"/>
  <c r="H629"/>
  <c r="N626"/>
  <c r="L626"/>
  <c r="J626"/>
  <c r="I626"/>
  <c r="I631" s="1"/>
  <c r="C28" i="5" s="1"/>
  <c r="N624" i="3"/>
  <c r="L624"/>
  <c r="J624"/>
  <c r="H624"/>
  <c r="N622"/>
  <c r="L622"/>
  <c r="J622"/>
  <c r="H622"/>
  <c r="N613"/>
  <c r="L613"/>
  <c r="J613"/>
  <c r="H613"/>
  <c r="N610"/>
  <c r="N631" s="1"/>
  <c r="F28" i="5" s="1"/>
  <c r="L610" i="3"/>
  <c r="J610"/>
  <c r="J631" s="1"/>
  <c r="H610"/>
  <c r="H631" s="1"/>
  <c r="B28" i="5" s="1"/>
  <c r="G27"/>
  <c r="W607" i="3"/>
  <c r="L607"/>
  <c r="E27" i="5" s="1"/>
  <c r="N606" i="3"/>
  <c r="L606"/>
  <c r="J606"/>
  <c r="H606"/>
  <c r="N603"/>
  <c r="L603"/>
  <c r="J603"/>
  <c r="I603"/>
  <c r="N601"/>
  <c r="L601"/>
  <c r="J601"/>
  <c r="H601"/>
  <c r="N587"/>
  <c r="L587"/>
  <c r="J587"/>
  <c r="H587"/>
  <c r="N585"/>
  <c r="L585"/>
  <c r="J585"/>
  <c r="H585"/>
  <c r="N582"/>
  <c r="L582"/>
  <c r="J582"/>
  <c r="I582"/>
  <c r="N581"/>
  <c r="L581"/>
  <c r="J581"/>
  <c r="H581"/>
  <c r="N579"/>
  <c r="L579"/>
  <c r="J579"/>
  <c r="H579"/>
  <c r="N577"/>
  <c r="L577"/>
  <c r="J577"/>
  <c r="I577"/>
  <c r="I607" s="1"/>
  <c r="C27" i="5" s="1"/>
  <c r="N575" i="3"/>
  <c r="N607" s="1"/>
  <c r="F27" i="5" s="1"/>
  <c r="L575" i="3"/>
  <c r="J575"/>
  <c r="H575"/>
  <c r="H607" s="1"/>
  <c r="B27" i="5" s="1"/>
  <c r="W572" i="3"/>
  <c r="G26" i="5" s="1"/>
  <c r="L572" i="3"/>
  <c r="E26" i="5" s="1"/>
  <c r="I572" i="3"/>
  <c r="C26" i="5" s="1"/>
  <c r="N571" i="3"/>
  <c r="N572" s="1"/>
  <c r="F26" i="5" s="1"/>
  <c r="L571" i="3"/>
  <c r="J571"/>
  <c r="J572" s="1"/>
  <c r="H571"/>
  <c r="H572" s="1"/>
  <c r="B26" i="5" s="1"/>
  <c r="W568" i="3"/>
  <c r="G25" i="5" s="1"/>
  <c r="I568" i="3"/>
  <c r="C25" i="5" s="1"/>
  <c r="N567" i="3"/>
  <c r="N568" s="1"/>
  <c r="F25" i="5" s="1"/>
  <c r="L567" i="3"/>
  <c r="L568" s="1"/>
  <c r="E25" i="5" s="1"/>
  <c r="J567" i="3"/>
  <c r="J568" s="1"/>
  <c r="D25" i="5" s="1"/>
  <c r="H567" i="3"/>
  <c r="H568" s="1"/>
  <c r="B25" i="5" s="1"/>
  <c r="W564" i="3"/>
  <c r="G24" i="5" s="1"/>
  <c r="N563" i="3"/>
  <c r="L563"/>
  <c r="J563"/>
  <c r="H563"/>
  <c r="N562"/>
  <c r="L562"/>
  <c r="J562"/>
  <c r="I562"/>
  <c r="I564" s="1"/>
  <c r="C24" i="5" s="1"/>
  <c r="N561" i="3"/>
  <c r="L561"/>
  <c r="J561"/>
  <c r="J564" s="1"/>
  <c r="H561"/>
  <c r="H564" s="1"/>
  <c r="B24" i="5" s="1"/>
  <c r="W558" i="3"/>
  <c r="G23" i="5" s="1"/>
  <c r="N558" i="3"/>
  <c r="F23" i="5" s="1"/>
  <c r="I558" i="3"/>
  <c r="C23" i="5" s="1"/>
  <c r="N557" i="3"/>
  <c r="L557"/>
  <c r="L558" s="1"/>
  <c r="E23" i="5" s="1"/>
  <c r="J557" i="3"/>
  <c r="J558" s="1"/>
  <c r="H557"/>
  <c r="H558" s="1"/>
  <c r="B23" i="5" s="1"/>
  <c r="G22"/>
  <c r="W554" i="3"/>
  <c r="N553"/>
  <c r="L553"/>
  <c r="J553"/>
  <c r="H553"/>
  <c r="N549"/>
  <c r="L549"/>
  <c r="J549"/>
  <c r="H549"/>
  <c r="N545"/>
  <c r="L545"/>
  <c r="J545"/>
  <c r="H545"/>
  <c r="N535"/>
  <c r="L535"/>
  <c r="J535"/>
  <c r="H535"/>
  <c r="N533"/>
  <c r="L533"/>
  <c r="J533"/>
  <c r="I533"/>
  <c r="N529"/>
  <c r="L529"/>
  <c r="J529"/>
  <c r="H529"/>
  <c r="N527"/>
  <c r="L527"/>
  <c r="J527"/>
  <c r="I527"/>
  <c r="N525"/>
  <c r="L525"/>
  <c r="J525"/>
  <c r="I525"/>
  <c r="N511"/>
  <c r="L511"/>
  <c r="J511"/>
  <c r="H511"/>
  <c r="N509"/>
  <c r="L509"/>
  <c r="J509"/>
  <c r="I509"/>
  <c r="N500"/>
  <c r="L500"/>
  <c r="J500"/>
  <c r="H500"/>
  <c r="N499"/>
  <c r="L499"/>
  <c r="J499"/>
  <c r="I499"/>
  <c r="N497"/>
  <c r="L497"/>
  <c r="J497"/>
  <c r="I497"/>
  <c r="N488"/>
  <c r="L488"/>
  <c r="J488"/>
  <c r="H488"/>
  <c r="N486"/>
  <c r="L486"/>
  <c r="J486"/>
  <c r="I486"/>
  <c r="N484"/>
  <c r="L484"/>
  <c r="J484"/>
  <c r="I484"/>
  <c r="N482"/>
  <c r="L482"/>
  <c r="J482"/>
  <c r="I482"/>
  <c r="N479"/>
  <c r="L479"/>
  <c r="J479"/>
  <c r="H479"/>
  <c r="N477"/>
  <c r="L477"/>
  <c r="J477"/>
  <c r="I477"/>
  <c r="I554" s="1"/>
  <c r="C22" i="5" s="1"/>
  <c r="N474" i="3"/>
  <c r="N554" s="1"/>
  <c r="F22" i="5" s="1"/>
  <c r="L474" i="3"/>
  <c r="L554" s="1"/>
  <c r="E22" i="5" s="1"/>
  <c r="J474" i="3"/>
  <c r="J554" s="1"/>
  <c r="H474"/>
  <c r="H554" s="1"/>
  <c r="B22" i="5" s="1"/>
  <c r="W471" i="3"/>
  <c r="W777" s="1"/>
  <c r="G36" i="5" s="1"/>
  <c r="N470" i="3"/>
  <c r="L470"/>
  <c r="J470"/>
  <c r="H470"/>
  <c r="N468"/>
  <c r="L468"/>
  <c r="J468"/>
  <c r="I468"/>
  <c r="N467"/>
  <c r="L467"/>
  <c r="J467"/>
  <c r="H467"/>
  <c r="N466"/>
  <c r="L466"/>
  <c r="J466"/>
  <c r="H466"/>
  <c r="N464"/>
  <c r="L464"/>
  <c r="J464"/>
  <c r="I464"/>
  <c r="N463"/>
  <c r="L463"/>
  <c r="J463"/>
  <c r="H463"/>
  <c r="N462"/>
  <c r="L462"/>
  <c r="J462"/>
  <c r="H462"/>
  <c r="N459"/>
  <c r="L459"/>
  <c r="J459"/>
  <c r="I459"/>
  <c r="N457"/>
  <c r="L457"/>
  <c r="J457"/>
  <c r="H457"/>
  <c r="N455"/>
  <c r="L455"/>
  <c r="J455"/>
  <c r="H455"/>
  <c r="N453"/>
  <c r="L453"/>
  <c r="J453"/>
  <c r="I453"/>
  <c r="N449"/>
  <c r="L449"/>
  <c r="J449"/>
  <c r="H449"/>
  <c r="N447"/>
  <c r="L447"/>
  <c r="J447"/>
  <c r="I447"/>
  <c r="I471" s="1"/>
  <c r="N444"/>
  <c r="L444"/>
  <c r="J444"/>
  <c r="H444"/>
  <c r="N441"/>
  <c r="L441"/>
  <c r="J441"/>
  <c r="H441"/>
  <c r="N438"/>
  <c r="L438"/>
  <c r="J438"/>
  <c r="H438"/>
  <c r="H471" s="1"/>
  <c r="C18" i="5"/>
  <c r="W432" i="3"/>
  <c r="G18" i="5" s="1"/>
  <c r="I432" i="3"/>
  <c r="N429"/>
  <c r="L429"/>
  <c r="J429"/>
  <c r="H429"/>
  <c r="N428"/>
  <c r="L428"/>
  <c r="J428"/>
  <c r="H428"/>
  <c r="N427"/>
  <c r="L427"/>
  <c r="J427"/>
  <c r="H427"/>
  <c r="N426"/>
  <c r="L426"/>
  <c r="J426"/>
  <c r="H426"/>
  <c r="N425"/>
  <c r="L425"/>
  <c r="J425"/>
  <c r="H425"/>
  <c r="N424"/>
  <c r="L424"/>
  <c r="J424"/>
  <c r="H424"/>
  <c r="N422"/>
  <c r="L422"/>
  <c r="J422"/>
  <c r="H422"/>
  <c r="N421"/>
  <c r="L421"/>
  <c r="J421"/>
  <c r="H421"/>
  <c r="N419"/>
  <c r="L419"/>
  <c r="J419"/>
  <c r="H419"/>
  <c r="N418"/>
  <c r="L418"/>
  <c r="J418"/>
  <c r="H418"/>
  <c r="N417"/>
  <c r="L417"/>
  <c r="J417"/>
  <c r="H417"/>
  <c r="N414"/>
  <c r="L414"/>
  <c r="J414"/>
  <c r="H414"/>
  <c r="N413"/>
  <c r="L413"/>
  <c r="J413"/>
  <c r="H413"/>
  <c r="N410"/>
  <c r="L410"/>
  <c r="J410"/>
  <c r="H410"/>
  <c r="N409"/>
  <c r="L409"/>
  <c r="J409"/>
  <c r="H409"/>
  <c r="N408"/>
  <c r="L408"/>
  <c r="J408"/>
  <c r="H408"/>
  <c r="N393"/>
  <c r="L393"/>
  <c r="J393"/>
  <c r="H393"/>
  <c r="N386"/>
  <c r="L386"/>
  <c r="J386"/>
  <c r="H386"/>
  <c r="N376"/>
  <c r="L376"/>
  <c r="J376"/>
  <c r="H376"/>
  <c r="N371"/>
  <c r="L371"/>
  <c r="J371"/>
  <c r="H371"/>
  <c r="N369"/>
  <c r="L369"/>
  <c r="J369"/>
  <c r="H369"/>
  <c r="N367"/>
  <c r="L367"/>
  <c r="J367"/>
  <c r="H367"/>
  <c r="N365"/>
  <c r="L365"/>
  <c r="J365"/>
  <c r="H365"/>
  <c r="N361"/>
  <c r="L361"/>
  <c r="J361"/>
  <c r="H361"/>
  <c r="N352"/>
  <c r="L352"/>
  <c r="J352"/>
  <c r="H352"/>
  <c r="N351"/>
  <c r="L351"/>
  <c r="J351"/>
  <c r="H351"/>
  <c r="N347"/>
  <c r="L347"/>
  <c r="J347"/>
  <c r="H347"/>
  <c r="N338"/>
  <c r="L338"/>
  <c r="J338"/>
  <c r="H338"/>
  <c r="N337"/>
  <c r="L337"/>
  <c r="J337"/>
  <c r="H337"/>
  <c r="N334"/>
  <c r="L334"/>
  <c r="J334"/>
  <c r="H334"/>
  <c r="N330"/>
  <c r="L330"/>
  <c r="J330"/>
  <c r="H330"/>
  <c r="N327"/>
  <c r="N432" s="1"/>
  <c r="F18" i="5" s="1"/>
  <c r="L327" i="3"/>
  <c r="L432" s="1"/>
  <c r="E18" i="5" s="1"/>
  <c r="J327" i="3"/>
  <c r="J432" s="1"/>
  <c r="D18" i="5" s="1"/>
  <c r="H327" i="3"/>
  <c r="H432" s="1"/>
  <c r="B18" i="5" s="1"/>
  <c r="W324" i="3"/>
  <c r="G17" i="5" s="1"/>
  <c r="N322" i="3"/>
  <c r="L322"/>
  <c r="J322"/>
  <c r="I322"/>
  <c r="N318"/>
  <c r="L318"/>
  <c r="J318"/>
  <c r="H318"/>
  <c r="N317"/>
  <c r="L317"/>
  <c r="J317"/>
  <c r="I317"/>
  <c r="N316"/>
  <c r="L316"/>
  <c r="J316"/>
  <c r="I316"/>
  <c r="N315"/>
  <c r="L315"/>
  <c r="J315"/>
  <c r="I315"/>
  <c r="I324" s="1"/>
  <c r="C17" i="5" s="1"/>
  <c r="N314" i="3"/>
  <c r="L314"/>
  <c r="J314"/>
  <c r="H314"/>
  <c r="N310"/>
  <c r="L310"/>
  <c r="J310"/>
  <c r="H310"/>
  <c r="N307"/>
  <c r="L307"/>
  <c r="J307"/>
  <c r="H307"/>
  <c r="N306"/>
  <c r="L306"/>
  <c r="J306"/>
  <c r="H306"/>
  <c r="N297"/>
  <c r="L297"/>
  <c r="J297"/>
  <c r="H297"/>
  <c r="N294"/>
  <c r="L294"/>
  <c r="J294"/>
  <c r="H294"/>
  <c r="N291"/>
  <c r="L291"/>
  <c r="J291"/>
  <c r="H291"/>
  <c r="N278"/>
  <c r="L278"/>
  <c r="J278"/>
  <c r="H278"/>
  <c r="N262"/>
  <c r="L262"/>
  <c r="J262"/>
  <c r="H262"/>
  <c r="N252"/>
  <c r="L252"/>
  <c r="J252"/>
  <c r="H252"/>
  <c r="N247"/>
  <c r="L247"/>
  <c r="J247"/>
  <c r="H247"/>
  <c r="N236"/>
  <c r="L236"/>
  <c r="J236"/>
  <c r="H236"/>
  <c r="N231"/>
  <c r="L231"/>
  <c r="J231"/>
  <c r="H231"/>
  <c r="N229"/>
  <c r="L229"/>
  <c r="J229"/>
  <c r="H229"/>
  <c r="N218"/>
  <c r="L218"/>
  <c r="J218"/>
  <c r="H218"/>
  <c r="N211"/>
  <c r="L211"/>
  <c r="J211"/>
  <c r="H211"/>
  <c r="N208"/>
  <c r="L208"/>
  <c r="J208"/>
  <c r="H208"/>
  <c r="N193"/>
  <c r="L193"/>
  <c r="J193"/>
  <c r="H193"/>
  <c r="N188"/>
  <c r="L188"/>
  <c r="J188"/>
  <c r="H188"/>
  <c r="N178"/>
  <c r="L178"/>
  <c r="J178"/>
  <c r="H178"/>
  <c r="N175"/>
  <c r="L175"/>
  <c r="J175"/>
  <c r="H175"/>
  <c r="N169"/>
  <c r="L169"/>
  <c r="J169"/>
  <c r="H169"/>
  <c r="N162"/>
  <c r="N324" s="1"/>
  <c r="F17" i="5" s="1"/>
  <c r="L162" i="3"/>
  <c r="L324" s="1"/>
  <c r="E17" i="5" s="1"/>
  <c r="J162" i="3"/>
  <c r="J324" s="1"/>
  <c r="H162"/>
  <c r="H324" s="1"/>
  <c r="B17" i="5" s="1"/>
  <c r="W159" i="3"/>
  <c r="G16" i="5" s="1"/>
  <c r="J159" i="3"/>
  <c r="D16" i="5" s="1"/>
  <c r="N157" i="3"/>
  <c r="L157"/>
  <c r="J157"/>
  <c r="I157"/>
  <c r="I159" s="1"/>
  <c r="C16" i="5" s="1"/>
  <c r="N155" i="3"/>
  <c r="L155"/>
  <c r="J155"/>
  <c r="H155"/>
  <c r="N154"/>
  <c r="L154"/>
  <c r="J154"/>
  <c r="H154"/>
  <c r="N153"/>
  <c r="L153"/>
  <c r="J153"/>
  <c r="H153"/>
  <c r="N151"/>
  <c r="N159" s="1"/>
  <c r="F16" i="5" s="1"/>
  <c r="L151" i="3"/>
  <c r="L159" s="1"/>
  <c r="E16" i="5" s="1"/>
  <c r="J151" i="3"/>
  <c r="H151"/>
  <c r="H159" s="1"/>
  <c r="B16" i="5" s="1"/>
  <c r="W148" i="3"/>
  <c r="G15" i="5" s="1"/>
  <c r="I148" i="3"/>
  <c r="C15" i="5" s="1"/>
  <c r="N145" i="3"/>
  <c r="L145"/>
  <c r="J145"/>
  <c r="H145"/>
  <c r="N144"/>
  <c r="L144"/>
  <c r="J144"/>
  <c r="H144"/>
  <c r="N142"/>
  <c r="L142"/>
  <c r="J142"/>
  <c r="H142"/>
  <c r="N141"/>
  <c r="L141"/>
  <c r="J141"/>
  <c r="H141"/>
  <c r="N139"/>
  <c r="L139"/>
  <c r="J139"/>
  <c r="H139"/>
  <c r="N137"/>
  <c r="N148" s="1"/>
  <c r="F15" i="5" s="1"/>
  <c r="L137" i="3"/>
  <c r="L148" s="1"/>
  <c r="E15" i="5" s="1"/>
  <c r="J137" i="3"/>
  <c r="J148" s="1"/>
  <c r="H137"/>
  <c r="H148" s="1"/>
  <c r="B15" i="5" s="1"/>
  <c r="G14"/>
  <c r="W134" i="3"/>
  <c r="N134"/>
  <c r="F14" i="5" s="1"/>
  <c r="N125" i="3"/>
  <c r="L125"/>
  <c r="J125"/>
  <c r="H125"/>
  <c r="N123"/>
  <c r="L123"/>
  <c r="J123"/>
  <c r="H123"/>
  <c r="N121"/>
  <c r="L121"/>
  <c r="J121"/>
  <c r="I121"/>
  <c r="N119"/>
  <c r="L119"/>
  <c r="J119"/>
  <c r="H119"/>
  <c r="N116"/>
  <c r="L116"/>
  <c r="J116"/>
  <c r="H116"/>
  <c r="N115"/>
  <c r="L115"/>
  <c r="J115"/>
  <c r="H115"/>
  <c r="N112"/>
  <c r="L112"/>
  <c r="J112"/>
  <c r="H112"/>
  <c r="N109"/>
  <c r="L109"/>
  <c r="J109"/>
  <c r="H109"/>
  <c r="N108"/>
  <c r="L108"/>
  <c r="J108"/>
  <c r="I108"/>
  <c r="N107"/>
  <c r="L107"/>
  <c r="J107"/>
  <c r="H107"/>
  <c r="N106"/>
  <c r="L106"/>
  <c r="J106"/>
  <c r="I106"/>
  <c r="N105"/>
  <c r="L105"/>
  <c r="J105"/>
  <c r="I105"/>
  <c r="N104"/>
  <c r="L104"/>
  <c r="J104"/>
  <c r="I104"/>
  <c r="I134" s="1"/>
  <c r="C14" i="5" s="1"/>
  <c r="N103" i="3"/>
  <c r="L103"/>
  <c r="J103"/>
  <c r="H103"/>
  <c r="N100"/>
  <c r="L100"/>
  <c r="J100"/>
  <c r="H100"/>
  <c r="N93"/>
  <c r="L93"/>
  <c r="J93"/>
  <c r="H93"/>
  <c r="N90"/>
  <c r="L90"/>
  <c r="L134" s="1"/>
  <c r="E14" i="5" s="1"/>
  <c r="J90" i="3"/>
  <c r="J134" s="1"/>
  <c r="D14" i="5" s="1"/>
  <c r="H90" i="3"/>
  <c r="H134" s="1"/>
  <c r="B14" i="5" s="1"/>
  <c r="G13"/>
  <c r="W87" i="3"/>
  <c r="L87"/>
  <c r="E13" i="5" s="1"/>
  <c r="N85" i="3"/>
  <c r="L85"/>
  <c r="J85"/>
  <c r="I85"/>
  <c r="N82"/>
  <c r="L82"/>
  <c r="J82"/>
  <c r="H82"/>
  <c r="N80"/>
  <c r="L80"/>
  <c r="J80"/>
  <c r="H80"/>
  <c r="N79"/>
  <c r="L79"/>
  <c r="J79"/>
  <c r="I79"/>
  <c r="I87" s="1"/>
  <c r="C13" i="5" s="1"/>
  <c r="N76" i="3"/>
  <c r="L76"/>
  <c r="J76"/>
  <c r="H76"/>
  <c r="N75"/>
  <c r="L75"/>
  <c r="J75"/>
  <c r="H75"/>
  <c r="N72"/>
  <c r="L72"/>
  <c r="J72"/>
  <c r="H72"/>
  <c r="N69"/>
  <c r="L69"/>
  <c r="J69"/>
  <c r="H69"/>
  <c r="N66"/>
  <c r="L66"/>
  <c r="J66"/>
  <c r="H66"/>
  <c r="N65"/>
  <c r="L65"/>
  <c r="J65"/>
  <c r="H65"/>
  <c r="N63"/>
  <c r="L63"/>
  <c r="J63"/>
  <c r="H63"/>
  <c r="N60"/>
  <c r="L60"/>
  <c r="J60"/>
  <c r="H60"/>
  <c r="N54"/>
  <c r="L54"/>
  <c r="J54"/>
  <c r="H54"/>
  <c r="N48"/>
  <c r="N87" s="1"/>
  <c r="F13" i="5" s="1"/>
  <c r="L48" i="3"/>
  <c r="J48"/>
  <c r="J87" s="1"/>
  <c r="H48"/>
  <c r="H87" s="1"/>
  <c r="B13" i="5" s="1"/>
  <c r="W45" i="3"/>
  <c r="W434" s="1"/>
  <c r="J45"/>
  <c r="N43"/>
  <c r="L43"/>
  <c r="J43"/>
  <c r="H43"/>
  <c r="N39"/>
  <c r="L39"/>
  <c r="J39"/>
  <c r="I39"/>
  <c r="I45" s="1"/>
  <c r="N32"/>
  <c r="L32"/>
  <c r="J32"/>
  <c r="H32"/>
  <c r="N31"/>
  <c r="L31"/>
  <c r="J31"/>
  <c r="H31"/>
  <c r="N29"/>
  <c r="L29"/>
  <c r="J29"/>
  <c r="H29"/>
  <c r="N28"/>
  <c r="L28"/>
  <c r="J28"/>
  <c r="H28"/>
  <c r="N27"/>
  <c r="L27"/>
  <c r="J27"/>
  <c r="H27"/>
  <c r="N26"/>
  <c r="L26"/>
  <c r="J26"/>
  <c r="H26"/>
  <c r="N19"/>
  <c r="L19"/>
  <c r="J19"/>
  <c r="H19"/>
  <c r="N18"/>
  <c r="L18"/>
  <c r="J18"/>
  <c r="H18"/>
  <c r="N16"/>
  <c r="L16"/>
  <c r="J16"/>
  <c r="H16"/>
  <c r="N14"/>
  <c r="N45" s="1"/>
  <c r="L14"/>
  <c r="L45" s="1"/>
  <c r="J14"/>
  <c r="H14"/>
  <c r="H45" s="1"/>
  <c r="J26" i="6"/>
  <c r="J20"/>
  <c r="F19"/>
  <c r="J14"/>
  <c r="F14"/>
  <c r="J13"/>
  <c r="F13"/>
  <c r="J12"/>
  <c r="F12"/>
  <c r="F1"/>
  <c r="B8" i="5"/>
  <c r="D8" i="3"/>
  <c r="N434" l="1"/>
  <c r="F19" i="5" s="1"/>
  <c r="F12"/>
  <c r="F38"/>
  <c r="N793" i="3"/>
  <c r="F40" i="5" s="1"/>
  <c r="E42"/>
  <c r="L806" i="3"/>
  <c r="E43" i="5" s="1"/>
  <c r="L434" i="3"/>
  <c r="E19" i="5" s="1"/>
  <c r="E12"/>
  <c r="D42"/>
  <c r="J806" i="3"/>
  <c r="D43" i="5" s="1"/>
  <c r="G19"/>
  <c r="W808" i="3"/>
  <c r="G46" i="5" s="1"/>
  <c r="F42"/>
  <c r="N806" i="3"/>
  <c r="F43" i="5" s="1"/>
  <c r="L471" i="3"/>
  <c r="E21" i="5" s="1"/>
  <c r="L564" i="3"/>
  <c r="E24" i="5" s="1"/>
  <c r="N666" i="3"/>
  <c r="F29" i="5" s="1"/>
  <c r="G42"/>
  <c r="J471" i="3"/>
  <c r="G21" i="5"/>
  <c r="L631" i="3"/>
  <c r="E28" i="5" s="1"/>
  <c r="L666" i="3"/>
  <c r="E29" i="5" s="1"/>
  <c r="L676" i="3"/>
  <c r="E30" i="5" s="1"/>
  <c r="G12"/>
  <c r="J666" i="3"/>
  <c r="D29" i="5" s="1"/>
  <c r="J735" i="3"/>
  <c r="D33" i="5" s="1"/>
  <c r="L793" i="3"/>
  <c r="E40" i="5" s="1"/>
  <c r="N471" i="3"/>
  <c r="F21" i="5" s="1"/>
  <c r="N564" i="3"/>
  <c r="F24" i="5" s="1"/>
  <c r="C42"/>
  <c r="J607" i="3"/>
  <c r="E33" i="5"/>
  <c r="D15"/>
  <c r="E148" i="3"/>
  <c r="H777"/>
  <c r="B21" i="5"/>
  <c r="I777" i="3"/>
  <c r="C21" i="5"/>
  <c r="D22"/>
  <c r="E554" i="3"/>
  <c r="D28" i="5"/>
  <c r="E631" i="3"/>
  <c r="D30" i="5"/>
  <c r="E676" i="3"/>
  <c r="H793"/>
  <c r="B38" i="5"/>
  <c r="C39"/>
  <c r="I793" i="3"/>
  <c r="H806"/>
  <c r="B43" i="5" s="1"/>
  <c r="B42"/>
  <c r="D23"/>
  <c r="E558" i="3"/>
  <c r="D24" i="5"/>
  <c r="E564" i="3"/>
  <c r="D31" i="5"/>
  <c r="E699" i="3"/>
  <c r="D34" i="5"/>
  <c r="E754" i="3"/>
  <c r="D35" i="5"/>
  <c r="E775" i="3"/>
  <c r="D17" i="5"/>
  <c r="E324" i="3"/>
  <c r="H434"/>
  <c r="B12" i="5"/>
  <c r="I434" i="3"/>
  <c r="C12" i="5"/>
  <c r="D13"/>
  <c r="E87" i="3"/>
  <c r="D26" i="5"/>
  <c r="E572" i="3"/>
  <c r="J434"/>
  <c r="D32" i="5"/>
  <c r="E722" i="3"/>
  <c r="D38" i="5"/>
  <c r="E783" i="3"/>
  <c r="J793"/>
  <c r="D39" i="5"/>
  <c r="E791" i="3"/>
  <c r="E134"/>
  <c r="E432"/>
  <c r="E471"/>
  <c r="D21" i="5"/>
  <c r="E568" i="3"/>
  <c r="E735"/>
  <c r="E806"/>
  <c r="E804"/>
  <c r="E45"/>
  <c r="D12" i="5"/>
  <c r="E159" i="3"/>
  <c r="L777" l="1"/>
  <c r="E36" i="5" s="1"/>
  <c r="N777" i="3"/>
  <c r="F36" i="5" s="1"/>
  <c r="E666" i="3"/>
  <c r="J777"/>
  <c r="E777" s="1"/>
  <c r="D27" i="5"/>
  <c r="E607" i="3"/>
  <c r="N808"/>
  <c r="F46" i="5" s="1"/>
  <c r="B19"/>
  <c r="H808" i="3"/>
  <c r="B46" i="5" s="1"/>
  <c r="D16" i="6"/>
  <c r="C40" i="5"/>
  <c r="E18" i="6"/>
  <c r="B40" i="5"/>
  <c r="D18" i="6"/>
  <c r="C36" i="5"/>
  <c r="E17" i="6"/>
  <c r="E16"/>
  <c r="C19" i="5"/>
  <c r="I808" i="3"/>
  <c r="C46" i="5" s="1"/>
  <c r="D19"/>
  <c r="E434" i="3"/>
  <c r="D40" i="5"/>
  <c r="E793" i="3"/>
  <c r="D17" i="6"/>
  <c r="F17" s="1"/>
  <c r="B36" i="5"/>
  <c r="J808" i="3" l="1"/>
  <c r="D36" i="5"/>
  <c r="L808" i="3"/>
  <c r="E46" i="5" s="1"/>
  <c r="D46"/>
  <c r="E808" i="3"/>
  <c r="E20" i="6"/>
  <c r="F25"/>
  <c r="F22"/>
  <c r="F24"/>
  <c r="D20"/>
  <c r="F16"/>
  <c r="F20" s="1"/>
  <c r="F23"/>
  <c r="F18"/>
  <c r="J28" l="1"/>
  <c r="F26"/>
  <c r="I29" l="1"/>
  <c r="J29" s="1"/>
  <c r="J31" s="1"/>
</calcChain>
</file>

<file path=xl/sharedStrings.xml><?xml version="1.0" encoding="utf-8"?>
<sst xmlns="http://schemas.openxmlformats.org/spreadsheetml/2006/main" count="3858" uniqueCount="1314">
  <si>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</si>
  <si>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</si>
  <si>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</si>
  <si>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</si>
  <si>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</si>
  <si>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</si>
  <si>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</si>
  <si>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</si>
  <si>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</si>
  <si>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</si>
  <si>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</si>
  <si>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</si>
  <si>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</si>
  <si>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</si>
  <si>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</si>
  <si>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</si>
  <si>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</si>
  <si>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</si>
  <si>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</si>
  <si>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</si>
  <si>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</si>
  <si>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</si>
  <si>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</si>
  <si>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</si>
  <si>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</si>
  <si>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</si>
  <si>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</si>
  <si>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</si>
  <si>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</si>
  <si>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</si>
  <si>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</si>
  <si>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</si>
  <si>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</si>
  <si>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</si>
  <si>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</si>
  <si>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</si>
  <si>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</si>
  <si>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</si>
  <si>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</si>
  <si>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</si>
  <si>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</si>
  <si>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</si>
  <si>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</si>
  <si>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</si>
  <si>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</si>
  <si>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</si>
  <si>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</si>
  <si>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</si>
  <si>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</si>
  <si>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</si>
  <si>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</si>
  <si>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</si>
  <si>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</si>
  <si>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</si>
  <si>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</si>
  <si>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</si>
  <si>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</si>
  <si>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</si>
  <si>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</si>
  <si>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</si>
  <si>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</si>
  <si>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</si>
  <si>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</si>
  <si>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</si>
  <si>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</si>
  <si>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</si>
  <si>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</si>
  <si>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</si>
  <si>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</si>
  <si>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</si>
  <si>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</si>
  <si>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</si>
  <si>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</si>
  <si>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</si>
  <si>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</si>
  <si>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</si>
  <si>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</si>
  <si>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</si>
  <si>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</si>
  <si>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</si>
  <si>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</si>
  <si>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</si>
  <si>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</si>
  <si>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</si>
  <si>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</si>
  <si>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</si>
  <si>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</si>
  <si>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</si>
  <si>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</si>
  <si>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</si>
  <si>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</si>
  <si>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</si>
  <si>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</si>
  <si>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</si>
  <si>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</si>
  <si>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</si>
  <si>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</si>
  <si>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</si>
  <si>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</si>
  <si>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</si>
  <si>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</si>
  <si>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</si>
  <si>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</si>
  <si>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</si>
  <si>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</si>
  <si>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</si>
  <si>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</si>
  <si>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</si>
  <si>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</si>
  <si>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</si>
  <si>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</si>
  <si>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</si>
  <si>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</si>
  <si>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</si>
  <si>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</si>
  <si>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</si>
  <si>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</si>
  <si>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Stavba : Modernizácia zberného dvora v obci Zborov nad Bystricou</t>
  </si>
  <si>
    <t>Objekt : SO 02 - Prístavba kancelárie a stavebné úpravy skutkového objektu</t>
  </si>
  <si>
    <t>HLUBINA Stanislav</t>
  </si>
  <si>
    <t xml:space="preserve"> HLUBINA Stanislav</t>
  </si>
  <si>
    <t>parc.č. 945/1,2,4,5,8,10,15</t>
  </si>
  <si>
    <t>JKSO :</t>
  </si>
  <si>
    <t>Stanislav Hlubina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</si>
  <si>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</si>
  <si>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</si>
  <si>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</si>
  <si>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</si>
  <si>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</si>
  <si>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</si>
  <si>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</si>
  <si>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</si>
  <si>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</si>
  <si>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</si>
  <si>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</si>
  <si>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</si>
  <si>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</si>
  <si>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</si>
  <si>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</si>
  <si>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</si>
  <si>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</si>
  <si>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</si>
  <si>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</si>
  <si>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</si>
  <si>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113107131</t>
  </si>
  <si>
    <t>Odstránenie podkladov alebo krytov z betónu prost. hr. do 150 mm, do 200 m2</t>
  </si>
  <si>
    <t>m2</t>
  </si>
  <si>
    <t xml:space="preserve">                    </t>
  </si>
  <si>
    <t>11310-7131</t>
  </si>
  <si>
    <t>45.11.11</t>
  </si>
  <si>
    <t>EK</t>
  </si>
  <si>
    <t>S</t>
  </si>
  <si>
    <t>(5,05+0,50)*(7,25+0,50*2) =   45,788</t>
  </si>
  <si>
    <t>272</t>
  </si>
  <si>
    <t>131201101</t>
  </si>
  <si>
    <t>Hĺbenie jám nezapaž. v horn. tr. 3 do 100 m3</t>
  </si>
  <si>
    <t>m3</t>
  </si>
  <si>
    <t>13120-1101</t>
  </si>
  <si>
    <t>45.11.21</t>
  </si>
  <si>
    <t>(5,05+0,50)*(7,25+0,50*2)*0,68 =   31,136</t>
  </si>
  <si>
    <t>131201109</t>
  </si>
  <si>
    <t>Príplatok za lepivosť v horn. tr. 3</t>
  </si>
  <si>
    <t>13120-1109</t>
  </si>
  <si>
    <t>132201101</t>
  </si>
  <si>
    <t>Hĺbenie rýh šírka do 60 cm v horn. tr. 3 do 100 m3</t>
  </si>
  <si>
    <t>13220-1101</t>
  </si>
  <si>
    <t>5,00*0,50*0,85*2 =   4,250</t>
  </si>
  <si>
    <t>4,50*0,50*0,85 =   1,913</t>
  </si>
  <si>
    <t>rozšírený výkop pre montáž debnenia</t>
  </si>
  <si>
    <t>6,163*0,5 =   3,082</t>
  </si>
  <si>
    <t>odkop pre zateplenie sokla jestv.časť</t>
  </si>
  <si>
    <t>(14,71+7,10)*0,60*0,30 =   3,926</t>
  </si>
  <si>
    <t>132201109</t>
  </si>
  <si>
    <t>Príplatok za lepivosť horniny tr. 3 v rýhach š. do 60 cm</t>
  </si>
  <si>
    <t>13220-1109</t>
  </si>
  <si>
    <t>162701105</t>
  </si>
  <si>
    <t>Vodorovné premiestnenie výkopu do 10000 m horn. tr. 1-4</t>
  </si>
  <si>
    <t>16270-1105</t>
  </si>
  <si>
    <t>45.11.24</t>
  </si>
  <si>
    <t>001</t>
  </si>
  <si>
    <t>166101101</t>
  </si>
  <si>
    <t>Prehodenie výkopku v horn. tr. 1-4</t>
  </si>
  <si>
    <t>16610-1101</t>
  </si>
  <si>
    <t>167101102</t>
  </si>
  <si>
    <t>Nakladanie výkopku nad 100 m3 v horn. tr. 1-4</t>
  </si>
  <si>
    <t>16710-1102</t>
  </si>
  <si>
    <t>31,136+13,171-8,981 =   35,326</t>
  </si>
  <si>
    <t>171201202</t>
  </si>
  <si>
    <t>Uloženie sypaniny na skládky nad 100 do 1 000 m3</t>
  </si>
  <si>
    <t>17120-1202</t>
  </si>
  <si>
    <t>174101001</t>
  </si>
  <si>
    <t>Zásyp zhutnený jám, šachiet, rýh, zárezov alebo okolo objektov do 100 m3</t>
  </si>
  <si>
    <t>17410-1001</t>
  </si>
  <si>
    <t>spätný zásyp rozšíreného výkopu</t>
  </si>
  <si>
    <t>pásy</t>
  </si>
  <si>
    <t>obsyp sokla</t>
  </si>
  <si>
    <t>5,05*0,50*0,68*2 =   3,434</t>
  </si>
  <si>
    <t>7,25*0,50*0,68 =   2,465</t>
  </si>
  <si>
    <t>MAT</t>
  </si>
  <si>
    <t>5812A0105</t>
  </si>
  <si>
    <t>Íl (jemný zásypový materiál), alternatíva nepriepustný materiál</t>
  </si>
  <si>
    <t xml:space="preserve">  .  .  </t>
  </si>
  <si>
    <t>EZ</t>
  </si>
  <si>
    <t>181201102</t>
  </si>
  <si>
    <t>Úprava pláne zárezov v horn. tr. 1-4 so zhutnením</t>
  </si>
  <si>
    <t>18120-1102</t>
  </si>
  <si>
    <t>"2.0" 1,20 =   1,200</t>
  </si>
  <si>
    <t xml:space="preserve">1 - ZEMNE PRÁCE  spolu: </t>
  </si>
  <si>
    <t>2 - ZÁKLADY</t>
  </si>
  <si>
    <t>271</t>
  </si>
  <si>
    <t>212752127</t>
  </si>
  <si>
    <t>Trativody z flexibilného potrubia DN 160 so štrkopieskovým lôžkom a obsypom</t>
  </si>
  <si>
    <t>m</t>
  </si>
  <si>
    <t>21275-2127</t>
  </si>
  <si>
    <t>45.25.21</t>
  </si>
  <si>
    <t>vr.vývodov</t>
  </si>
  <si>
    <t>(5,05+0,50)*2 =   11,100</t>
  </si>
  <si>
    <t>7,25+0,50*2 =   8,250</t>
  </si>
  <si>
    <t>19,91+0,50*2 =   20,910</t>
  </si>
  <si>
    <t>7,40+0,50 =   7,900</t>
  </si>
  <si>
    <t>002</t>
  </si>
  <si>
    <t>271531111</t>
  </si>
  <si>
    <t>Vankúš pod základy z kameniva hrubého drveného 16-63 mm</t>
  </si>
  <si>
    <t>27153-1111</t>
  </si>
  <si>
    <t>pod pásy</t>
  </si>
  <si>
    <t>5,00*0,50*0,15*2 =   0,750</t>
  </si>
  <si>
    <t>4,50*0,50*0,15 =   0,338</t>
  </si>
  <si>
    <t>pod dosku</t>
  </si>
  <si>
    <t>4,55*6,35*0,50 =   14,446</t>
  </si>
  <si>
    <t>011</t>
  </si>
  <si>
    <t>273321411</t>
  </si>
  <si>
    <t>Základové dosky zo železobetónu tr. C25/30</t>
  </si>
  <si>
    <t>27332-1411</t>
  </si>
  <si>
    <t>45.25.32</t>
  </si>
  <si>
    <t>základová doska</t>
  </si>
  <si>
    <t>4,85*6,95*0,15 =   5,056</t>
  </si>
  <si>
    <t>273351215</t>
  </si>
  <si>
    <t>Debnenie základových dosiek zhotovenie</t>
  </si>
  <si>
    <t>27335-1215</t>
  </si>
  <si>
    <t>(4,85*2+6,95)*0,15 =   2,498</t>
  </si>
  <si>
    <t>273351216</t>
  </si>
  <si>
    <t>Debnenie základových dosiek odstránenie</t>
  </si>
  <si>
    <t>27335-1216</t>
  </si>
  <si>
    <t>273362033</t>
  </si>
  <si>
    <t>Výstuž základových dosiek zo zvarovaných sietí KARI d 8/8 mm, oko 150x150 mm</t>
  </si>
  <si>
    <t>27336-2033</t>
  </si>
  <si>
    <t>spodná vrstva + 15% preloženie</t>
  </si>
  <si>
    <t>4,85*6,95*1,15 =   38,764</t>
  </si>
  <si>
    <t>274321411</t>
  </si>
  <si>
    <t>Základové pásy zo železobetónu tr. C20/25</t>
  </si>
  <si>
    <t>27432-1411</t>
  </si>
  <si>
    <t>5,00*0,50*0,70*2 =   3,500</t>
  </si>
  <si>
    <t>4,50*0,50*0,70 =   1,575</t>
  </si>
  <si>
    <t>274351215</t>
  </si>
  <si>
    <t>Debnenie základových pásov zhotovenie</t>
  </si>
  <si>
    <t>27435-1215</t>
  </si>
  <si>
    <t>5,00*0,70*2*2 =   14,000</t>
  </si>
  <si>
    <t>4,50*0,70*2 =   6,300</t>
  </si>
  <si>
    <t>274351216</t>
  </si>
  <si>
    <t>Debnenie základových pásov odstránenie</t>
  </si>
  <si>
    <t>27435-1216</t>
  </si>
  <si>
    <t>015</t>
  </si>
  <si>
    <t>274353131</t>
  </si>
  <si>
    <t>Debnenie kotev. otvorov v zákl. pásoch 0,05-0,10 m2, hl. do 1,0 m</t>
  </si>
  <si>
    <t>kus</t>
  </si>
  <si>
    <t>27435-3131</t>
  </si>
  <si>
    <t>prestupy základ.konštrukcií pre ZTI</t>
  </si>
  <si>
    <t>3 =   3,000</t>
  </si>
  <si>
    <t>2865A0116</t>
  </si>
  <si>
    <t>Rúra kanalizačná hladká PVC d 200x4,5x1000</t>
  </si>
  <si>
    <t>25.21.22</t>
  </si>
  <si>
    <t xml:space="preserve">3024144             </t>
  </si>
  <si>
    <t>274361821</t>
  </si>
  <si>
    <t>Výstuž základových pásov BSt 500 (10505)</t>
  </si>
  <si>
    <t>t</t>
  </si>
  <si>
    <t>27436-1821</t>
  </si>
  <si>
    <t>172,482*0,001*1,1 =   0,190</t>
  </si>
  <si>
    <t>289971211</t>
  </si>
  <si>
    <t>Zhotovenie vrstvy z geotextílie v sklone do 1:5 šírka do 3 m</t>
  </si>
  <si>
    <t>28997-1211</t>
  </si>
  <si>
    <t>zadný chodník</t>
  </si>
  <si>
    <t>14,71*0,70 =   10,297</t>
  </si>
  <si>
    <t>693D00108</t>
  </si>
  <si>
    <t>Geotextília - 300 g/m2 - 101552</t>
  </si>
  <si>
    <t>17.20.10</t>
  </si>
  <si>
    <t xml:space="preserve">101552              </t>
  </si>
  <si>
    <t>10,297*1,15 =   11,842</t>
  </si>
  <si>
    <t xml:space="preserve">2 - ZÁKLADY  spolu: </t>
  </si>
  <si>
    <t>3 - ZVISLÉ A KOMPLETNÉ KONŠTRUKCIE</t>
  </si>
  <si>
    <t>311272203</t>
  </si>
  <si>
    <t>Murivo nosné z betónových tvárnic hr. 300mm s výplňou C20/25</t>
  </si>
  <si>
    <t>31127-2203</t>
  </si>
  <si>
    <t>45.25.50</t>
  </si>
  <si>
    <t>4,90*0,30*0,50*2 =   1,470</t>
  </si>
  <si>
    <t>6,35*0,30*0,50 =   0,953</t>
  </si>
  <si>
    <t>311272312</t>
  </si>
  <si>
    <t>Murivo presné porobet tvárnice hr. 300mm, P2-400</t>
  </si>
  <si>
    <t>31127-2312</t>
  </si>
  <si>
    <t>4,85*0,30*3,00*2 =   8,730</t>
  </si>
  <si>
    <t>6,35*0,30*3,00 =   5,715</t>
  </si>
  <si>
    <t>-1,20*0,30*1,25 =   -0,450</t>
  </si>
  <si>
    <t>-0,80*0,30*0,65*2 =   -0,312</t>
  </si>
  <si>
    <t>-1,00*0,30*2,10 =   -0,630</t>
  </si>
  <si>
    <t>-0,60*0,30*0,65*3 =   -0,351</t>
  </si>
  <si>
    <t>311361821</t>
  </si>
  <si>
    <t>Výstuž nadzákladových múrov nosných BSt 500 (10505)</t>
  </si>
  <si>
    <t>31136-1821</t>
  </si>
  <si>
    <t>vystuženie 45kg / m3</t>
  </si>
  <si>
    <t>2,423*0,045 =   0,109</t>
  </si>
  <si>
    <t>012</t>
  </si>
  <si>
    <t>317121101</t>
  </si>
  <si>
    <t>Montáž prefabrik. prekladov pre svetlosť otvoru do 105 cm</t>
  </si>
  <si>
    <t>31712-1101</t>
  </si>
  <si>
    <t>45.21.7*</t>
  </si>
  <si>
    <t>5953B0137</t>
  </si>
  <si>
    <t>Preklad nosný pórobetónový 300x249x1250mm</t>
  </si>
  <si>
    <t>5953B0138</t>
  </si>
  <si>
    <t>Preklad nosný pórobetónový 300x249x1500mm</t>
  </si>
  <si>
    <t>5953B0253</t>
  </si>
  <si>
    <t>Preklad nenosný pórobetónový 100x249x1250mm</t>
  </si>
  <si>
    <t>317121102</t>
  </si>
  <si>
    <t>Montáž prefabrik. prekladov pre svetlosť otvoru do 180 cm</t>
  </si>
  <si>
    <t>31712-1102</t>
  </si>
  <si>
    <t>5953B0139</t>
  </si>
  <si>
    <t>Preklad nosný pórobetónový 300x249x1750mm</t>
  </si>
  <si>
    <t>317321411</t>
  </si>
  <si>
    <t>Preklady zo železobetónu tr. C25/30</t>
  </si>
  <si>
    <t>31732-1411</t>
  </si>
  <si>
    <t>prístavba</t>
  </si>
  <si>
    <t>(4,90*2+6,35)*0,30*0,30 =   1,454</t>
  </si>
  <si>
    <t>317351107</t>
  </si>
  <si>
    <t>Debnenie prekladov s podper. konštr. do 4m zhotovenie</t>
  </si>
  <si>
    <t>31735-1107</t>
  </si>
  <si>
    <t>zvisle</t>
  </si>
  <si>
    <t>(4,90*2+6,35)*0,30*2 =   9,690</t>
  </si>
  <si>
    <t>317351108</t>
  </si>
  <si>
    <t>Debnenie prekladov s podper. konštr. do 4m odstránenie</t>
  </si>
  <si>
    <t>31735-1108</t>
  </si>
  <si>
    <t>317361821</t>
  </si>
  <si>
    <t>Výstuž prekladov, ríms BSt 500 (10505)</t>
  </si>
  <si>
    <t>31736-1821</t>
  </si>
  <si>
    <t>138,092*0,001*1,1 =   0,152</t>
  </si>
  <si>
    <t>42,863*0,001*1,1 =   0,047</t>
  </si>
  <si>
    <t>331311151</t>
  </si>
  <si>
    <t>Osadenie palisád betónových hromadne zabetón. hranatých dĺžky prvku 400 mm</t>
  </si>
  <si>
    <t>33131-1151</t>
  </si>
  <si>
    <t>"2.0" 0,80*2+1,50 =   3,100</t>
  </si>
  <si>
    <t>592282715</t>
  </si>
  <si>
    <t>Palisáda - mini 11,5x11,5x30cm farba sivá</t>
  </si>
  <si>
    <t>26.61.11</t>
  </si>
  <si>
    <t>3,10/0,115*1,05 =   28,304</t>
  </si>
  <si>
    <t>014</t>
  </si>
  <si>
    <t>340291121</t>
  </si>
  <si>
    <t>Dodat. ukotvenie priečok k tehel. konštr. plochými nerez. kotvami hr. do 100 mm</t>
  </si>
  <si>
    <t>34029-1121</t>
  </si>
  <si>
    <t>3,00*8 =   24,000</t>
  </si>
  <si>
    <t>342272336</t>
  </si>
  <si>
    <t>Priečky pórobetónové hr.100mm 550kg/m3</t>
  </si>
  <si>
    <t>34227-2336</t>
  </si>
  <si>
    <t>6,35*3,00 =   19,050</t>
  </si>
  <si>
    <t>4,45*3,00*2 =   26,700</t>
  </si>
  <si>
    <t>1,95*3,00*3 =   17,550</t>
  </si>
  <si>
    <t>(1,10+0,90)*3,00 =   6,000</t>
  </si>
  <si>
    <t>(3,10+0,20)*3,00 =   9,900</t>
  </si>
  <si>
    <t>-0,60*1,97*2 =   -2,364</t>
  </si>
  <si>
    <t>-0,70*1,97*2 =   -2,758</t>
  </si>
  <si>
    <t>-0,80*1,97*3 =   -4,728</t>
  </si>
  <si>
    <t xml:space="preserve">3 - ZVISLÉ A KOMPLETNÉ KONŠTRUKCIE  spolu: </t>
  </si>
  <si>
    <t>4 - VODOROVNÉ KONŠTRUKCIE</t>
  </si>
  <si>
    <t>413321414</t>
  </si>
  <si>
    <t>Nosníky zo železobetónu tr. C25/30</t>
  </si>
  <si>
    <t>41332-1414</t>
  </si>
  <si>
    <t>6,35*0,30*0,30 =   0,572</t>
  </si>
  <si>
    <t>413351107</t>
  </si>
  <si>
    <t>Debnenie nosníkov bez podpernej konštrukcie zhotovenie</t>
  </si>
  <si>
    <t>41335-1107</t>
  </si>
  <si>
    <t>6,35*(0,30+0,30*2) =   5,715</t>
  </si>
  <si>
    <t>413351108</t>
  </si>
  <si>
    <t>Debnenie nosníkov bez podpernej konštrukcie odstránenie</t>
  </si>
  <si>
    <t>41335-1108</t>
  </si>
  <si>
    <t>413351215</t>
  </si>
  <si>
    <t>Podperná konštr. nosníkov pre zaťaženie do 20 kPa zhotovenie</t>
  </si>
  <si>
    <t>41335-1215</t>
  </si>
  <si>
    <t>6,35*0,30 =   1,905</t>
  </si>
  <si>
    <t>413351216</t>
  </si>
  <si>
    <t>Podperná konštr. nosníkov pre zaťaženie do 20 kPa odstránenie</t>
  </si>
  <si>
    <t>41335-1216</t>
  </si>
  <si>
    <t>413361821</t>
  </si>
  <si>
    <t>Výstuž nosníkov, trámov, prievlakov BSt 500 (10505)</t>
  </si>
  <si>
    <t>41336-1821</t>
  </si>
  <si>
    <t>vystuženie 120kg / m3</t>
  </si>
  <si>
    <t>0,572*0,12 =   0,069</t>
  </si>
  <si>
    <t xml:space="preserve">4 - VODOROVNÉ KONŠTRUKCIE  spolu: </t>
  </si>
  <si>
    <t>5 - KOMUNIKÁCIE</t>
  </si>
  <si>
    <t>564752111</t>
  </si>
  <si>
    <t>Podklad z kameniva hrub. drv. 0-63 mm s výpl. kamenivom hr. 150 mm</t>
  </si>
  <si>
    <t>56475-2111</t>
  </si>
  <si>
    <t>45.23.11</t>
  </si>
  <si>
    <t>"2.0" 1,00*1,90 =   1,900</t>
  </si>
  <si>
    <t>564801112</t>
  </si>
  <si>
    <t>Podklad zo štrkodrte hr. 40 mm</t>
  </si>
  <si>
    <t>56480-1112</t>
  </si>
  <si>
    <t>567122111</t>
  </si>
  <si>
    <t>Podklad z kameniva spevn. cementom KZC 1, hr. 120 mm</t>
  </si>
  <si>
    <t>56712-2111</t>
  </si>
  <si>
    <t>596211110</t>
  </si>
  <si>
    <t>Kladenie zámkovej dlažby pre chodcov hr. 60 mm sk. A do 50 m2</t>
  </si>
  <si>
    <t>59621-1110</t>
  </si>
  <si>
    <t>45.23.12</t>
  </si>
  <si>
    <t>592450015</t>
  </si>
  <si>
    <t>Dlažba zámková hr.6cm</t>
  </si>
  <si>
    <t>592450010</t>
  </si>
  <si>
    <t>1,20*1,05 =   1,260</t>
  </si>
  <si>
    <t xml:space="preserve">5 - KOMUNIKÁCIE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</si>
  <si>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</si>
  <si>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</si>
  <si>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</si>
  <si>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</si>
  <si>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</si>
  <si>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1,20*1,25*1 =   1,500</t>
  </si>
  <si>
    <t>0,80*0,65*2 =   1,040</t>
  </si>
  <si>
    <t>1,00*2,10*1 =   2,100</t>
  </si>
  <si>
    <t>0,60*0,65*3 =   1,170</t>
  </si>
  <si>
    <t>3,99*2,94*2 =   23,461</t>
  </si>
  <si>
    <t>3,98*2,94 =   11,701</t>
  </si>
  <si>
    <t>612425931</t>
  </si>
  <si>
    <t>Omietka vnútorného ostenia okenného alebo dverného vápenná štuková</t>
  </si>
  <si>
    <t>61242-5931</t>
  </si>
  <si>
    <t>(1,20+1,25*2)*0,30*1 =   1,110</t>
  </si>
  <si>
    <t>(0,80+0,65*2)*0,30*2 =   1,260</t>
  </si>
  <si>
    <t>(1,00+2,10*2)*0,30*1 =   1,560</t>
  </si>
  <si>
    <t>(0,60+0,65*2)*0,30*3 =   1,710</t>
  </si>
  <si>
    <t>"2.10" (2,50+2,84*2)*0,30 =   2,454</t>
  </si>
  <si>
    <t>612465114</t>
  </si>
  <si>
    <t>Príprava podkl.,pod omietky vnút.stien,regulácia nasiakavosti náterom</t>
  </si>
  <si>
    <t>61246-5114</t>
  </si>
  <si>
    <t>"pod lepidlo sieťku" 8,094+363,865+3,81 =   375,769</t>
  </si>
  <si>
    <t>"omietku+odpočet obkladov" 8,094+363,865-52,76+3,81 =   323,009</t>
  </si>
  <si>
    <t>612473186</t>
  </si>
  <si>
    <t>Prípl. za zabudované rohovníky k vnút. omietke zo suchých zmesí</t>
  </si>
  <si>
    <t>61247-3186</t>
  </si>
  <si>
    <t>ostenia</t>
  </si>
  <si>
    <t>(1,20+1,25*2)*1 =   3,700</t>
  </si>
  <si>
    <t>(0,80+0,65*2)*2 =   4,200</t>
  </si>
  <si>
    <t>(1,00+2,10*2)*1 =   5,200</t>
  </si>
  <si>
    <t>(0,60+0,65*2)*3 =   5,700</t>
  </si>
  <si>
    <t>(2,50+2,84*2)*2 =   16,360</t>
  </si>
  <si>
    <t>rohy miestností</t>
  </si>
  <si>
    <t>3,00*5 =   15,000</t>
  </si>
  <si>
    <t>6,35 =   6,350</t>
  </si>
  <si>
    <t>612473187</t>
  </si>
  <si>
    <t>Prípl. za zabudované APU lišty k vnút. omietke zo suchých zmesí</t>
  </si>
  <si>
    <t>612474102</t>
  </si>
  <si>
    <t>Omietka vnút. stien zo suchých zmesí štuková</t>
  </si>
  <si>
    <t>61247-4102</t>
  </si>
  <si>
    <t>"2.1" (2,65+1,10)*2*3,00-1,00*2,10-(0,70*2+0,80*3)*1,97 =   12,914</t>
  </si>
  <si>
    <t>"2.2" (1,60+1,95)*2*3,00-0,80*0,65-0,80*1,97 =   19,204</t>
  </si>
  <si>
    <t>"2.3" (0,95+1,95)*2*3,00-0,60*0,65-(0,60+0,70)*1,97 =   14,449</t>
  </si>
  <si>
    <t>"2.4" (0,80+1,95)*2*3,00-0,60*0,65-0,60*1,97 =   14,928</t>
  </si>
  <si>
    <t>"2.5" (0,80+1,95)*2*3,00-0,60*0,65-0,60*1,97 =   14,928</t>
  </si>
  <si>
    <t>"2.6" (1,70+1,80+0,20)*2*3,00-0,70*1,97 =   20,821</t>
  </si>
  <si>
    <t>"2.7" (2,85+3,10)*2*3,00-0,80*1,97-1,20*1,25 =   32,624</t>
  </si>
  <si>
    <t>"2.8" (1,70+3,10)*2*3,00-0,80*1,97-0,80*0,65 =   26,704</t>
  </si>
  <si>
    <t>"2.9" (4,51+6,50)*2*(4,38+3,18)/2-3,99*2,94 =   71,505</t>
  </si>
  <si>
    <t>"2.10" (4,49+6,50)*2*(4,38+3,18)/2-3,98*2,94-2,50*2,84 =   64,283</t>
  </si>
  <si>
    <t>"2.11" (4,51+6,50)*2*(4,38+3,18)/2-3,99*2,94 =   71,505</t>
  </si>
  <si>
    <t>"prievlak" 6,35*(0,30+0,30) =   3,810</t>
  </si>
  <si>
    <t>odpočet obkladov</t>
  </si>
  <si>
    <t>-52,76 =   -52,760</t>
  </si>
  <si>
    <t>612481118</t>
  </si>
  <si>
    <t>Potiahnutie vnút. stien sklovláknitým pletivom vtlačeným do tmelu (alternatíva sieťka vtlačená do omietky)</t>
  </si>
  <si>
    <t>61248-1118</t>
  </si>
  <si>
    <t>"ostenie" 8,094 =   8,094</t>
  </si>
  <si>
    <t>"omietka" 363,865+3,81 =   367,675</t>
  </si>
  <si>
    <t>620991121</t>
  </si>
  <si>
    <t>Zakrývanie výplní vonk. otvorov z lešenia</t>
  </si>
  <si>
    <t>62099-1121</t>
  </si>
  <si>
    <t>622403347</t>
  </si>
  <si>
    <t>Omietka silikónová hladená hr. 2,0 mm iný odtieň</t>
  </si>
  <si>
    <t xml:space="preserve">I71 3               </t>
  </si>
  <si>
    <t>62240-3347</t>
  </si>
  <si>
    <t>"MW hr.50mm" 36,99 =   36,990</t>
  </si>
  <si>
    <t>"MW hr.150mm" 148,299 =   148,299</t>
  </si>
  <si>
    <t>MW hr.30mm</t>
  </si>
  <si>
    <t>ostenie</t>
  </si>
  <si>
    <t>(1,20+1,25*2)*0,50 =   1,850</t>
  </si>
  <si>
    <t>(0,80+0,65*2)*0,50*2 =   2,100</t>
  </si>
  <si>
    <t>(1,00+2,10*2)*0,50 =   2,600</t>
  </si>
  <si>
    <t>(0,60+0,65*2)*0,50*3 =   2,850</t>
  </si>
  <si>
    <t>(3,99+2,94*2)*0,50*2 =   9,870</t>
  </si>
  <si>
    <t>(3,98+2,94*2)*0,50 =   4,930</t>
  </si>
  <si>
    <t>622465112</t>
  </si>
  <si>
    <t>Omietka vonk. stien mramorové zrná strednozrnná</t>
  </si>
  <si>
    <t>62246-5112</t>
  </si>
  <si>
    <t>"XPS hr.100mm" 32,862 =   32,862</t>
  </si>
  <si>
    <t>622466114</t>
  </si>
  <si>
    <t>Príprava podkladu, pod omietky vonk.stien,regulácia nasiakavosti náterom</t>
  </si>
  <si>
    <t>62246-6114</t>
  </si>
  <si>
    <t>"MW hr.30mm" 27,00 =   27,000</t>
  </si>
  <si>
    <t>622909010</t>
  </si>
  <si>
    <t>Očistenie vonkajšej omietky vysokotlakovou súpravou WAP</t>
  </si>
  <si>
    <t>62290-9010</t>
  </si>
  <si>
    <t>interiér</t>
  </si>
  <si>
    <t>"2.10" (4,49+6,50)*2*(4,38+3,18)/2-3,98*2,94-2,50*2,84+(2,50+2,84*2)*0,30 =   66,737</t>
  </si>
  <si>
    <t>exteriér</t>
  </si>
  <si>
    <t>14,71*4,65 =   68,402</t>
  </si>
  <si>
    <t>14,71*3,35 =   49,279</t>
  </si>
  <si>
    <t>7,10*(4,65+3,35)/2*2 =   56,800</t>
  </si>
  <si>
    <t>-3,99*2,94*2 =   -23,461</t>
  </si>
  <si>
    <t>-3,98*2,94*1 =   -11,701</t>
  </si>
  <si>
    <t>625259504</t>
  </si>
  <si>
    <t>Soklový zatepľovací systém z XPS hr. 100 mm skrut. kotvy</t>
  </si>
  <si>
    <t>62525-9504</t>
  </si>
  <si>
    <t>15,01*0,60 =   9,006</t>
  </si>
  <si>
    <t>5,05*0,60 =   3,030</t>
  </si>
  <si>
    <t>19,91*0,60 =   11,946</t>
  </si>
  <si>
    <t>7,40*0,60*2 =   8,880</t>
  </si>
  <si>
    <t>625259595</t>
  </si>
  <si>
    <t>Kontaktný zatepľovací systém z min. vlny hr. 50 mm skrut. kotvy</t>
  </si>
  <si>
    <t>62525-9595</t>
  </si>
  <si>
    <t>čelo + podhľad strechy</t>
  </si>
  <si>
    <t>jestv.časť</t>
  </si>
  <si>
    <t>14,71*(0,25+0,30) =   8,091</t>
  </si>
  <si>
    <t>jestv. + nová časť</t>
  </si>
  <si>
    <t>19,61*(0,50+0,35) =   16,669</t>
  </si>
  <si>
    <t>nová časť</t>
  </si>
  <si>
    <t>4,90*(0,40+0,30) =   3,430</t>
  </si>
  <si>
    <t>bočná časť</t>
  </si>
  <si>
    <t>8,00*(0,25+0,30)*2 =   8,800</t>
  </si>
  <si>
    <t>625259605</t>
  </si>
  <si>
    <t>Kontaktný zatepľovací systém z min. vlny hr. 150 mm skrut. kotvy</t>
  </si>
  <si>
    <t>62525-9605</t>
  </si>
  <si>
    <t>15,01*2,80 =   42,028</t>
  </si>
  <si>
    <t>5,05*2,75 =   13,888</t>
  </si>
  <si>
    <t>.</t>
  </si>
  <si>
    <t>19,91*4,15 =   82,627</t>
  </si>
  <si>
    <t>7,40*(2,80+4,15)/2 =   25,715</t>
  </si>
  <si>
    <t>7,25*(2,75+4,15)/2 =   25,013</t>
  </si>
  <si>
    <t>odpočet otvorov</t>
  </si>
  <si>
    <t>-1,20*1,25 =   -1,500</t>
  </si>
  <si>
    <t>-0,80*0,65*2 =   -1,040</t>
  </si>
  <si>
    <t>-1,00*2,10 =   -2,100</t>
  </si>
  <si>
    <t>-0,60*0,65*3 =   -1,170</t>
  </si>
  <si>
    <t>-3,98*2,94 =   -11,701</t>
  </si>
  <si>
    <t>625259623</t>
  </si>
  <si>
    <t>Kontaktný zatepľovací systém ostenia z min. vlny hr. 30 mm</t>
  </si>
  <si>
    <t>62525-9623</t>
  </si>
  <si>
    <t>parapetná časť</t>
  </si>
  <si>
    <t>1,20*0,50 =   0,600</t>
  </si>
  <si>
    <t>0,80*0,50*2 =   0,800</t>
  </si>
  <si>
    <t>1,00*0,50 =   0,500</t>
  </si>
  <si>
    <t>0,60*0,50*3 =   0,900</t>
  </si>
  <si>
    <t>629451112</t>
  </si>
  <si>
    <t>Vyrovnávacia vrstva MC šírky 150-300 mm</t>
  </si>
  <si>
    <t xml:space="preserve">E6                  </t>
  </si>
  <si>
    <t>62945-1112</t>
  </si>
  <si>
    <t>pod vnútorný parapet</t>
  </si>
  <si>
    <t>4,60 =   4,600</t>
  </si>
  <si>
    <t>629991602</t>
  </si>
  <si>
    <t>Diagonálne armovanie rohov otvorov minerál vlna</t>
  </si>
  <si>
    <t>súbor</t>
  </si>
  <si>
    <t>62999-1602</t>
  </si>
  <si>
    <t>1 súbor = 1 otvor</t>
  </si>
  <si>
    <t>1+2+1+3+3 =   10,000</t>
  </si>
  <si>
    <t>631312711</t>
  </si>
  <si>
    <t>Mazanina z betónu prostého tr. C25/30 hr. 5-8 cm</t>
  </si>
  <si>
    <t>63131-2711</t>
  </si>
  <si>
    <t>"2.1" 3,10*0,05 =   0,155</t>
  </si>
  <si>
    <t>"2.2" 3,12*0,05 =   0,156</t>
  </si>
  <si>
    <t>"2.3" 1,85*0,05 =   0,093</t>
  </si>
  <si>
    <t>"2.4" 1,56*0,05 =   0,078</t>
  </si>
  <si>
    <t>"2.5" 1,56*0,05 =   0,078</t>
  </si>
  <si>
    <t>"2.6" 2,55*0,05 =   0,128</t>
  </si>
  <si>
    <t>"2.7" 7,65*0,05 =   0,383</t>
  </si>
  <si>
    <t>"2.8" 5,05*0,05 =   0,253</t>
  </si>
  <si>
    <t>631319161</t>
  </si>
  <si>
    <t>Príplatok za konečnú úpravu mazaniny hr. do 8 cm</t>
  </si>
  <si>
    <t>63131-9161</t>
  </si>
  <si>
    <t>631362151</t>
  </si>
  <si>
    <t>Výstuž betónových mazanín zo zvarovaných sietí Kari d drôtu 5 mm, oko 10 cm</t>
  </si>
  <si>
    <t>63136-2151</t>
  </si>
  <si>
    <t>poter hr.50mm</t>
  </si>
  <si>
    <t>26,44*1,15 =   30,406</t>
  </si>
  <si>
    <t>637121111</t>
  </si>
  <si>
    <t>Odkvapový chodník z dekoračného kameniva hr. 100 mm so zhutnením</t>
  </si>
  <si>
    <t>63712-1111</t>
  </si>
  <si>
    <t>642942611</t>
  </si>
  <si>
    <t>Osadenie dverných zárubní kovových do 2,5 m2 s mont. penou</t>
  </si>
  <si>
    <t>64294-2611</t>
  </si>
  <si>
    <t>45.42.11</t>
  </si>
  <si>
    <t>553300725</t>
  </si>
  <si>
    <t>Zárubňa oceľová 60x197cm</t>
  </si>
  <si>
    <t>553300720</t>
  </si>
  <si>
    <t>28.12.10</t>
  </si>
  <si>
    <t>553300745</t>
  </si>
  <si>
    <t>Zárubňa oceľová 70x197cm</t>
  </si>
  <si>
    <t>553300740</t>
  </si>
  <si>
    <t>553300765</t>
  </si>
  <si>
    <t>Zárubňa oceľová 80x197cm</t>
  </si>
  <si>
    <t>553300760</t>
  </si>
  <si>
    <t>648991113</t>
  </si>
  <si>
    <t>Osadenie parapetných dosák z plastických hmôt š. nad 20 cm</t>
  </si>
  <si>
    <t>64899-1113</t>
  </si>
  <si>
    <t>1,20*1 =   1,200</t>
  </si>
  <si>
    <t>0,80*2 =   1,600</t>
  </si>
  <si>
    <t>0,60*3 =   1,800</t>
  </si>
  <si>
    <t>6119A0106</t>
  </si>
  <si>
    <t>Parapeta vnútorná šír.350 mm</t>
  </si>
  <si>
    <t>20.30.13</t>
  </si>
  <si>
    <t>4,60*1,05 =   4,830</t>
  </si>
  <si>
    <t xml:space="preserve">6 - ÚPRAVY POVRCHOV, PODLAHY, VÝPLNE  spolu: </t>
  </si>
  <si>
    <t>9 - OSTATNÉ KONŠTRUKCIE A PRÁCE</t>
  </si>
  <si>
    <t>918101111</t>
  </si>
  <si>
    <t>Lôžko pod obrubníky, krajníky, obruby z betónu tr. C 12/15</t>
  </si>
  <si>
    <t>91810-1111</t>
  </si>
  <si>
    <t>palisády</t>
  </si>
  <si>
    <t>3,10*0,06 =   0,186</t>
  </si>
  <si>
    <t>003</t>
  </si>
  <si>
    <t>941941031</t>
  </si>
  <si>
    <t>Montáž lešenia ľahk. radového s podlahami š. do 1 m v. do 10 m</t>
  </si>
  <si>
    <t>94194-1031</t>
  </si>
  <si>
    <t>45.25.10</t>
  </si>
  <si>
    <t>19,91*4,98 =   99,152</t>
  </si>
  <si>
    <t>19,91*3,67 =   73,070</t>
  </si>
  <si>
    <t>(7,40+1,00*2)*(3,67+4,98)/2*2 =   81,310</t>
  </si>
  <si>
    <t>941941191</t>
  </si>
  <si>
    <t>Príplatok za prvý a každý ďalší mesiac použitia lešenia k pol. -1031</t>
  </si>
  <si>
    <t>94194-1191</t>
  </si>
  <si>
    <t>2 mesiace</t>
  </si>
  <si>
    <t>253,532*2 =   507,064</t>
  </si>
  <si>
    <t>941941831</t>
  </si>
  <si>
    <t>Demontáž lešenia ľahk. radového s podlahami š. do 1 m v. do 10 m</t>
  </si>
  <si>
    <t>94194-1831</t>
  </si>
  <si>
    <t>941955001</t>
  </si>
  <si>
    <t>Lešenie ľahké prac. pomocné výš. podlahy do 1,2 m</t>
  </si>
  <si>
    <t>94195-5001</t>
  </si>
  <si>
    <t>"2.1" 3,10 =   3,100</t>
  </si>
  <si>
    <t>"2.2" 3,12 =   3,120</t>
  </si>
  <si>
    <t>"2.3" 1,85 =   1,850</t>
  </si>
  <si>
    <t>"2.4" 1,56 =   1,560</t>
  </si>
  <si>
    <t>"2.5" 1,56 =   1,560</t>
  </si>
  <si>
    <t>"2.6" 2,55 =   2,550</t>
  </si>
  <si>
    <t>"2.7" 7,65 =   7,650</t>
  </si>
  <si>
    <t>"2.8" 5,05 =   5,050</t>
  </si>
  <si>
    <t>941955004</t>
  </si>
  <si>
    <t>Lešenie ľahké prac. pomocné výš. podlahy do 3,5 m</t>
  </si>
  <si>
    <t>94195-5004</t>
  </si>
  <si>
    <t>"2.9" 29,32 =   29,320</t>
  </si>
  <si>
    <t>"2.10" 29,19 =   29,190</t>
  </si>
  <si>
    <t>"2.11" 30,07 =   30,070</t>
  </si>
  <si>
    <t>944944102</t>
  </si>
  <si>
    <t>Ochranná sieť z umelých vlákien bez obrátkovosti</t>
  </si>
  <si>
    <t>94494-4102</t>
  </si>
  <si>
    <t>952901111</t>
  </si>
  <si>
    <t>Vyčistenie budov byt. alebo občian. výstavby pri výške podlažia do 4 m</t>
  </si>
  <si>
    <t>95290-1111</t>
  </si>
  <si>
    <t>45.45.13</t>
  </si>
  <si>
    <t>952901221</t>
  </si>
  <si>
    <t>Vyčistenie priemyselných budov alebo hál</t>
  </si>
  <si>
    <t>95290-1221</t>
  </si>
  <si>
    <t>952901411</t>
  </si>
  <si>
    <t>Vyčistenie ostatných objektov</t>
  </si>
  <si>
    <t>95290-1411</t>
  </si>
  <si>
    <t>953943124</t>
  </si>
  <si>
    <t>Osadenie ostat. výrobkov do 30 kg do betónu bez dodávky</t>
  </si>
  <si>
    <t>95394-3124</t>
  </si>
  <si>
    <t>"osadenie tyč 8x35mm, U80 do betónu, dodávka v oddieli 767" 2 =   2,000</t>
  </si>
  <si>
    <t>953943125</t>
  </si>
  <si>
    <t>Osadenie ostat. výrobkov do 120 kg do betónu bez dodávky</t>
  </si>
  <si>
    <t>95394-3125</t>
  </si>
  <si>
    <t>"osadenie tyč 8x35mm, U80 do betónu dodávka v oddiely 767" 2 =   2,000</t>
  </si>
  <si>
    <t>953945009</t>
  </si>
  <si>
    <t>Profil dilatačný priamy typ "E" pre zateplovací systém</t>
  </si>
  <si>
    <t>95394-5009</t>
  </si>
  <si>
    <t>J</t>
  </si>
  <si>
    <t>0,07+7,25 =   7,320</t>
  </si>
  <si>
    <t>Z</t>
  </si>
  <si>
    <t>4,90+0,34+0,30+4,75 =   10,290</t>
  </si>
  <si>
    <t>953945115</t>
  </si>
  <si>
    <t>Lišta PVC s odkvapovým nosom</t>
  </si>
  <si>
    <t>95394-5115</t>
  </si>
  <si>
    <t>nadpražie okien</t>
  </si>
  <si>
    <t>1,00*1 =   1,000</t>
  </si>
  <si>
    <t>3,99*1 =   3,990</t>
  </si>
  <si>
    <t>3,98*1 =   3,980</t>
  </si>
  <si>
    <t>odkvapová hrana podhľadu strechy</t>
  </si>
  <si>
    <t>0,30+0,15+0,25+19,91*2 =   40,520</t>
  </si>
  <si>
    <t>953945222</t>
  </si>
  <si>
    <t>Profil okenný APU s integrovanou tkaninou</t>
  </si>
  <si>
    <t>95394-5222</t>
  </si>
  <si>
    <t>(3,99+2,94*2)*2 =   19,740</t>
  </si>
  <si>
    <t>(3,98+2,94*2)*1 =   9,860</t>
  </si>
  <si>
    <t>953945223</t>
  </si>
  <si>
    <t>Profil rohový z PVC s integrovanou tkaninou 10x10</t>
  </si>
  <si>
    <t>95394-5223</t>
  </si>
  <si>
    <t>ostenie otvorov mimo nadpražia</t>
  </si>
  <si>
    <t>(1,25*2)*1 =   2,500</t>
  </si>
  <si>
    <t>(0,65*2)*2 =   2,600</t>
  </si>
  <si>
    <t>(2,10*2)*1 =   4,200</t>
  </si>
  <si>
    <t>(0,65*2)*3 =   3,900</t>
  </si>
  <si>
    <t>(2,94*2)*2 =   11,760</t>
  </si>
  <si>
    <t>(2,94*2)*1 =   5,880</t>
  </si>
  <si>
    <t>rohy budovy</t>
  </si>
  <si>
    <t>2,70+1,20 =   3,900</t>
  </si>
  <si>
    <t>2,70+0,60 =   3,300</t>
  </si>
  <si>
    <t>4,05+1,20 =   5,250</t>
  </si>
  <si>
    <t>4,05+0,60 =   4,650</t>
  </si>
  <si>
    <t>roh čela budovy</t>
  </si>
  <si>
    <t>0,45*2*2 =   1,800</t>
  </si>
  <si>
    <t>953945319</t>
  </si>
  <si>
    <t>Okapnička na soklový profil s tkaninou</t>
  </si>
  <si>
    <t>95394-5319</t>
  </si>
  <si>
    <t>953945329</t>
  </si>
  <si>
    <t>Profil plastový parapetný s tkaninou</t>
  </si>
  <si>
    <t>95394-5329</t>
  </si>
  <si>
    <t>953945407</t>
  </si>
  <si>
    <t>Lišta zakladacia hliníková 120 mm</t>
  </si>
  <si>
    <t>95394-5407</t>
  </si>
  <si>
    <t>15,01+5,05 =   20,060</t>
  </si>
  <si>
    <t>19,91+7,25+7,40 =   34,560</t>
  </si>
  <si>
    <t>013</t>
  </si>
  <si>
    <t>968071137</t>
  </si>
  <si>
    <t>Vyvesenie alebo zavesenie kov. vrát nad 4 m2</t>
  </si>
  <si>
    <t>96807-1137</t>
  </si>
  <si>
    <t>968072559</t>
  </si>
  <si>
    <t>Vybúranie kov. vrát nad 5 m2</t>
  </si>
  <si>
    <t>96807-2559</t>
  </si>
  <si>
    <t>979011111</t>
  </si>
  <si>
    <t>Zvislá doprava sute a vybúr. hmôt za prvé podlažie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</si>
  <si>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</si>
  <si>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</si>
  <si>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</si>
  <si>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</si>
  <si>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</si>
  <si>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</si>
  <si>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</si>
  <si>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15,354*9 =   138,186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</si>
  <si>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</si>
  <si>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</si>
  <si>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</si>
  <si>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</si>
  <si>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</si>
  <si>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</si>
  <si>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15,354*4 =   61,416</t>
  </si>
  <si>
    <t>211</t>
  </si>
  <si>
    <t>979087113</t>
  </si>
  <si>
    <t>Nakladanie vybúraných hmôt</t>
  </si>
  <si>
    <t>97908-7113</t>
  </si>
  <si>
    <t>979131409</t>
  </si>
  <si>
    <t>Poplatok za ulož.a znešk.staveb.sute na vymedzených skládkach</t>
  </si>
  <si>
    <t>97913-1409</t>
  </si>
  <si>
    <t>979131411</t>
  </si>
  <si>
    <t>Veľkokapacitný kontajner dovoz, odvoz, prenájom (likvidácia obalov)</t>
  </si>
  <si>
    <t>979131415</t>
  </si>
  <si>
    <t>Poplatok za uloženie vykopanej zeminy</t>
  </si>
  <si>
    <t>97913-1415</t>
  </si>
  <si>
    <t>998991111</t>
  </si>
  <si>
    <t>Presun hmôt pre opravy v objektoch výšky do 25 m</t>
  </si>
  <si>
    <t>99899-1111</t>
  </si>
  <si>
    <t>000</t>
  </si>
  <si>
    <t>999990004</t>
  </si>
  <si>
    <t>Konštrukcie a práce HSV, HZS T4</t>
  </si>
  <si>
    <t>hod</t>
  </si>
  <si>
    <t>99999-0004</t>
  </si>
  <si>
    <t>práce a dodávky pre realizáciu detailov</t>
  </si>
  <si>
    <t>100 =   100,000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</si>
  <si>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</si>
  <si>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</si>
  <si>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</si>
  <si>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</si>
  <si>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</si>
  <si>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711106101</t>
  </si>
  <si>
    <t>Jednozlož. hydroizolačná hmota kúpeľňová hydroizolácia dvojnásobná vodorovná s vystužením páskou</t>
  </si>
  <si>
    <t>I</t>
  </si>
  <si>
    <t>71110-6111</t>
  </si>
  <si>
    <t>IK</t>
  </si>
  <si>
    <t>"2.3"   1,85 =   1,850</t>
  </si>
  <si>
    <t>"2.6"   2,55 =   2,550</t>
  </si>
  <si>
    <t>711106102</t>
  </si>
  <si>
    <t>Jednozlož. hydroizolačná hmota kúpeľňová hydroizolácia dvojnásobná zvislá s vystužením páskou</t>
  </si>
  <si>
    <t>71110-6112</t>
  </si>
  <si>
    <t>"2.3"   (0,95+0,90*2)*2,00 =   5,500</t>
  </si>
  <si>
    <t>"2.6"   (1,00+0,90*2)*2,00 =   5,600</t>
  </si>
  <si>
    <t>711131101</t>
  </si>
  <si>
    <t>Zhotovenie izolácie proti vlhkosti pásmi AIP na sucho vodor.</t>
  </si>
  <si>
    <t>71113-1101</t>
  </si>
  <si>
    <t>45.22.20</t>
  </si>
  <si>
    <t>na stužujúci veniec pod väzníky</t>
  </si>
  <si>
    <t>(4,85+6,35)*2*0,30 =   6,720</t>
  </si>
  <si>
    <t>628111200</t>
  </si>
  <si>
    <t>Pás asfaltovaný A330H</t>
  </si>
  <si>
    <t>21.12.56</t>
  </si>
  <si>
    <t>IZ</t>
  </si>
  <si>
    <t>6,72*1,15 =   7,728</t>
  </si>
  <si>
    <t>711132101</t>
  </si>
  <si>
    <t>Zhotovenie izolácie proti vlhkosti pásmi AIP na sucho zvislá</t>
  </si>
  <si>
    <t>71113-2101</t>
  </si>
  <si>
    <t>ochrana soklového zateplenia</t>
  </si>
  <si>
    <t>(5,05*2+7,25)*0,65 =   11,278</t>
  </si>
  <si>
    <t>(7,40+14,885)*0,30 =   6,686</t>
  </si>
  <si>
    <t>2831J2003</t>
  </si>
  <si>
    <t>Fólia nopová 8, v.role 2 m</t>
  </si>
  <si>
    <t>25.21.41</t>
  </si>
  <si>
    <t xml:space="preserve">104989              </t>
  </si>
  <si>
    <t>17,964*1,2 =   21,557</t>
  </si>
  <si>
    <t>711471051</t>
  </si>
  <si>
    <t>Zhotovenie izolácie tlakovej položením fólie PVC voľne vodor.</t>
  </si>
  <si>
    <t>71147-1051</t>
  </si>
  <si>
    <t>4,85*6,95 =   33,708</t>
  </si>
  <si>
    <t>711472051</t>
  </si>
  <si>
    <t>Zhotovenie izolácie tlakovej položením fólie PVC voľne zvislá</t>
  </si>
  <si>
    <t>71147-2051</t>
  </si>
  <si>
    <t>(4,85+6,95)*2*0,50 =   11,800</t>
  </si>
  <si>
    <t>283220295</t>
  </si>
  <si>
    <t>Fólia PVC hydroizolačná hr.2mm</t>
  </si>
  <si>
    <t>283220290</t>
  </si>
  <si>
    <t>25.21.30</t>
  </si>
  <si>
    <t>33,708*1,13 =   38,090</t>
  </si>
  <si>
    <t>11,80*1,16 =   13,688</t>
  </si>
  <si>
    <t>711491171</t>
  </si>
  <si>
    <t>Zhotovenie izolácie tlakovej položením podkladnej textílie vodor.</t>
  </si>
  <si>
    <t>71149-1171</t>
  </si>
  <si>
    <t>711491172</t>
  </si>
  <si>
    <t>Zhotovenie izolácie tlakovej položením ochrannej textílie vodor.</t>
  </si>
  <si>
    <t>71149-1172</t>
  </si>
  <si>
    <t>33,708*2*1,15 =   77,528</t>
  </si>
  <si>
    <t>711491271</t>
  </si>
  <si>
    <t>Zhotovenie izolácie tlakovej položením podkladnej textílie zvislej</t>
  </si>
  <si>
    <t>71149-1271</t>
  </si>
  <si>
    <t>711491272</t>
  </si>
  <si>
    <t>Zhotovenie izolácie tlakovej položením ochrannej textílie zvislej</t>
  </si>
  <si>
    <t>71149-1272</t>
  </si>
  <si>
    <t>11,80*2*1,15 =   27,140</t>
  </si>
  <si>
    <t>998711201</t>
  </si>
  <si>
    <t>Presun hmôt pre izolácie proti vode v objektoch výšky do 6 m</t>
  </si>
  <si>
    <t>99871-1201</t>
  </si>
  <si>
    <t xml:space="preserve">711 - Izolácie proti vode a vlhkosti  spolu: </t>
  </si>
  <si>
    <t>713 - Izolácie tepelné</t>
  </si>
  <si>
    <t>713</t>
  </si>
  <si>
    <t>713111111</t>
  </si>
  <si>
    <t>Montáž tep. izolácie stropov, položenie na vrch</t>
  </si>
  <si>
    <t>71311-1111</t>
  </si>
  <si>
    <t>45.32.11</t>
  </si>
  <si>
    <t>horná vrstva hr.220mm</t>
  </si>
  <si>
    <t>4,90*7,25+(4,60+6,35)*2*0,30 =   42,095</t>
  </si>
  <si>
    <t>6315G0042</t>
  </si>
  <si>
    <t>Doska z minerálnych vlákien hr.220mm</t>
  </si>
  <si>
    <t>42,095*1,02 =   42,937</t>
  </si>
  <si>
    <t>713111121</t>
  </si>
  <si>
    <t>Montáž tep. izolácie stropov rovných spodom, pripevnenie drôtom</t>
  </si>
  <si>
    <t>71311-1121</t>
  </si>
  <si>
    <t>"prístavba spodná vrstva" 4,90*7,25+(4,60+6,35)*2*0,30 =   42,095</t>
  </si>
  <si>
    <t>"jestv.budova" 14,71*7,516*2 =   221,121</t>
  </si>
  <si>
    <t>6315G0035</t>
  </si>
  <si>
    <t>Doska z minerálnych vlákien hr.100mm</t>
  </si>
  <si>
    <t>14,71*7,516*1,02 =   112,772</t>
  </si>
  <si>
    <t>6315G0036</t>
  </si>
  <si>
    <t>Doska z minerálnych vlákien hr.120mm</t>
  </si>
  <si>
    <t>6315G0038</t>
  </si>
  <si>
    <t>Doska z minerálnych vlákien hr.150mm</t>
  </si>
  <si>
    <t>713121121</t>
  </si>
  <si>
    <t>Montáž tep. izolácie podláh 2 x položenie</t>
  </si>
  <si>
    <t>71312-1121</t>
  </si>
  <si>
    <t>2831Z0707</t>
  </si>
  <si>
    <t>Doska z extrudovaného polystyrénu XPS hr.7cm</t>
  </si>
  <si>
    <t>2831Z0706</t>
  </si>
  <si>
    <t>26,44*1,05 =   27,762</t>
  </si>
  <si>
    <t>2831Z0708</t>
  </si>
  <si>
    <t>Doska z extrudovaného polystyrénu XPS hr.8cm</t>
  </si>
  <si>
    <t>713121211</t>
  </si>
  <si>
    <t>Montáž tepelnej izolácie podláh volne kladenými okrajovými páskami</t>
  </si>
  <si>
    <t>71312-1211</t>
  </si>
  <si>
    <t>"2.1" (2,65+1,10)*2 =   7,500</t>
  </si>
  <si>
    <t>"2.2" (1,60+1,95)*2 =   7,100</t>
  </si>
  <si>
    <t>"2.3" (0,95+1,95)*2 =   5,800</t>
  </si>
  <si>
    <t>"2.4" (0,80+1,95)*2 =   5,500</t>
  </si>
  <si>
    <t>"2.5" (0,80+1,95)*2 =   5,500</t>
  </si>
  <si>
    <t>"2.6" (1,70+1,80+0,20)*2 =   7,400</t>
  </si>
  <si>
    <t>"2.7" (2,85+3,10)*2 =   11,900</t>
  </si>
  <si>
    <t>"2.8" (1,70+3,10)*2 =   9,600</t>
  </si>
  <si>
    <t>2831BA211</t>
  </si>
  <si>
    <t>Doska izolačná eps 100 S-1 hr.10mm 1000x500mm</t>
  </si>
  <si>
    <t>60,30*0,20*1,05 =   12,663</t>
  </si>
  <si>
    <t>713131141</t>
  </si>
  <si>
    <t>Montáž tep. izol. stien a základov lepením celopl. rohoží, pásov dielcov, dosiek</t>
  </si>
  <si>
    <t>71313-1141</t>
  </si>
  <si>
    <t>žb konštrukcie hr.50mm</t>
  </si>
  <si>
    <t>(4,90*2+6,95)*0,30 =   5,025</t>
  </si>
  <si>
    <t>nadpražie okien,dverí, vrát</t>
  </si>
  <si>
    <t>1,20*0,30 =   0,360</t>
  </si>
  <si>
    <t>0,80*0,30*2 =   0,480</t>
  </si>
  <si>
    <t>1,00*0,30 =   0,300</t>
  </si>
  <si>
    <t>0,60*0,30*3 =   0,540</t>
  </si>
  <si>
    <t>3,99*0,30*2 =   2,394</t>
  </si>
  <si>
    <t>3,98*0,30 =   1,194</t>
  </si>
  <si>
    <t>sokel - podzemná časť hr.100mm</t>
  </si>
  <si>
    <t>2831Z0705</t>
  </si>
  <si>
    <t>Doska z extrudovaného polystyrénu XPS hr.5cm</t>
  </si>
  <si>
    <t>10,293*1,05 =   10,808</t>
  </si>
  <si>
    <t>2831Z0710</t>
  </si>
  <si>
    <t>Doska z extrudovaného polystyrénu XPS hr.10cm</t>
  </si>
  <si>
    <t>23,856*1,05 =   25,049</t>
  </si>
  <si>
    <t>713131145</t>
  </si>
  <si>
    <t>Montáž tep. izol. stien a základov lepením bodovo rohoží, pásov dielcov, dosiek</t>
  </si>
  <si>
    <t>71313-1145</t>
  </si>
  <si>
    <t>dilatácia</t>
  </si>
  <si>
    <t>"pásy" 0,50*0,70*2 =   0,700</t>
  </si>
  <si>
    <t>"od dosky" 6,95*3,95 =   27,453</t>
  </si>
  <si>
    <t>28,153*1,05 =   29,561</t>
  </si>
  <si>
    <t>713191132</t>
  </si>
  <si>
    <t>Prekrytie izolácie tepelnej separačnou fóliou hr. 0,2 mm u podlah, striech alebo vrchom stropov</t>
  </si>
  <si>
    <t>71319-1132</t>
  </si>
  <si>
    <t>ochranná fólia</t>
  </si>
  <si>
    <t>713191409</t>
  </si>
  <si>
    <t>Izolácia tepelná položenie paropriepustnej fólie z PE</t>
  </si>
  <si>
    <t>71319-1410</t>
  </si>
  <si>
    <t>na TI v podstreší</t>
  </si>
  <si>
    <t>"jestv.budova" 14,71*7,516 =   110,560</t>
  </si>
  <si>
    <t>713191410</t>
  </si>
  <si>
    <t>Izolácia tepelná položenie parozábrany z PE fólie</t>
  </si>
  <si>
    <t>vr.prelepenia spojov</t>
  </si>
  <si>
    <t>"2.1 - 2.8" 4,45*6,35*1,15 =   32,496</t>
  </si>
  <si>
    <t>"2.9 - 2.11" 14,11*6,75*1,15 =   109,529</t>
  </si>
  <si>
    <t>998713201</t>
  </si>
  <si>
    <t>Presun hmôt pre izolácie tepelné v objektoch výšky do 6 m</t>
  </si>
  <si>
    <t>99871-3201</t>
  </si>
  <si>
    <t xml:space="preserve">713 - Izolácie tepelné  spolu: </t>
  </si>
  <si>
    <t>72 - ZDRAVOTNO - TECHNICKÉ INŠTALÁCIE</t>
  </si>
  <si>
    <t>721</t>
  </si>
  <si>
    <t>720100100</t>
  </si>
  <si>
    <t>Zdravotechnika</t>
  </si>
  <si>
    <t xml:space="preserve">72 - ZDRAVOTNO - TECHNICKÉ INŠTALÁCIE  spolu: </t>
  </si>
  <si>
    <t>722 - Vnútorný vodovod</t>
  </si>
  <si>
    <t>722254107</t>
  </si>
  <si>
    <t>Montáž hydrant. skrine nástennej bez výzbr. pre suché hydr.</t>
  </si>
  <si>
    <t>72225-4107</t>
  </si>
  <si>
    <t>45.33.20</t>
  </si>
  <si>
    <t>449822105</t>
  </si>
  <si>
    <t>Hasiaci prístroj 6kg práškový</t>
  </si>
  <si>
    <t>449822100</t>
  </si>
  <si>
    <t>29.24.24</t>
  </si>
  <si>
    <t>998722201</t>
  </si>
  <si>
    <t>Presun hmôt pre vnút. vodovod v objektoch výšky do 6 m</t>
  </si>
  <si>
    <t>99872-2201</t>
  </si>
  <si>
    <t>45.33.30</t>
  </si>
  <si>
    <t xml:space="preserve">722 - Vnútorný vodovod  spolu: </t>
  </si>
  <si>
    <t>723 - Vnútorný plynovod</t>
  </si>
  <si>
    <t>723100100</t>
  </si>
  <si>
    <t>Vnútorný NTL plynovod</t>
  </si>
  <si>
    <t>723</t>
  </si>
  <si>
    <t xml:space="preserve">723 - Vnútorný plynovod  spolu: </t>
  </si>
  <si>
    <t>73 - ÚSTREDNE VYKUROVANIE</t>
  </si>
  <si>
    <t>731</t>
  </si>
  <si>
    <t>730100100</t>
  </si>
  <si>
    <t>Ústredné kúrenie</t>
  </si>
  <si>
    <t>73</t>
  </si>
  <si>
    <t xml:space="preserve">73 - ÚSTREDNE VYKUROVANIE  spolu: </t>
  </si>
  <si>
    <t>762 - Konštrukcie tesárske</t>
  </si>
  <si>
    <t>762</t>
  </si>
  <si>
    <t>762341210</t>
  </si>
  <si>
    <t>Montáž debnenia striech rovných z dosiek hrubých na zraz</t>
  </si>
  <si>
    <t>76234-1210</t>
  </si>
  <si>
    <t>45.22.11</t>
  </si>
  <si>
    <t>20,11*8,00 =   160,880</t>
  </si>
  <si>
    <t>605125440</t>
  </si>
  <si>
    <t>Doska SM morená omietaná 2 24 250-300</t>
  </si>
  <si>
    <t>20.10.10</t>
  </si>
  <si>
    <t>160,88*0,025*1,1 =   4,424</t>
  </si>
  <si>
    <t>762341811</t>
  </si>
  <si>
    <t>Demontáž debnenia striech rovných, z dosiek hrubých</t>
  </si>
  <si>
    <t>76234-1811</t>
  </si>
  <si>
    <t>15,21*8,00 =   121,680</t>
  </si>
  <si>
    <t>762342204</t>
  </si>
  <si>
    <t>Montáž kontralatí, rozpätie 80-120 cm</t>
  </si>
  <si>
    <t>76234-2204</t>
  </si>
  <si>
    <t>605151500</t>
  </si>
  <si>
    <t>Hranol SM 1 morený 000-600/8x10,8x16,10x10,10x160,12x12,15x15,16x16.../</t>
  </si>
  <si>
    <t>kontralata 60x60mm</t>
  </si>
  <si>
    <t>7,95*(17+8)*0,06*0,06*1,1 =   0,787</t>
  </si>
  <si>
    <t>762395000</t>
  </si>
  <si>
    <t>Spojovacie a ochranné prostriedky k montáži krovov</t>
  </si>
  <si>
    <t>76239-5000</t>
  </si>
  <si>
    <t>4,424+0,787+0,41 =   5,621</t>
  </si>
  <si>
    <t>762420014</t>
  </si>
  <si>
    <t>Obloženie stropu z dosiek drevocementových skrutk. na zraz hr. dosky 18 mm</t>
  </si>
  <si>
    <t>76242-0014</t>
  </si>
  <si>
    <t>štítová stena - nová časť</t>
  </si>
  <si>
    <t>7,35*(0,30+1,60)/2 =   6,983</t>
  </si>
  <si>
    <t>čelo väzníka</t>
  </si>
  <si>
    <t>4,90*1,60 =   7,840</t>
  </si>
  <si>
    <t>762421002</t>
  </si>
  <si>
    <t>Montáž obloženia stropov podkladový rošt</t>
  </si>
  <si>
    <t>76242-1002</t>
  </si>
  <si>
    <t>51,813*2 =   103,626</t>
  </si>
  <si>
    <t>rošt 60x60mm</t>
  </si>
  <si>
    <t>103,626*0,06*0,06*1,1 =   0,410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</si>
  <si>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</si>
  <si>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</si>
  <si>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</si>
  <si>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</si>
  <si>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</si>
  <si>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</si>
  <si>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</si>
  <si>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763127311</t>
  </si>
  <si>
    <t>SDK inštalačná predsadená stena pre sanitárne zariadenia, jednoduché opláštenie, RBI 12,5 mm</t>
  </si>
  <si>
    <t>76312-7311</t>
  </si>
  <si>
    <t>kapotáž WC konštrukcie</t>
  </si>
  <si>
    <t>0,80*1,50*2 =   2,400</t>
  </si>
  <si>
    <t>763133042</t>
  </si>
  <si>
    <t>Podhľady sadr zavesený 2x profil UD a CD dosky RFI hr. 15 mm</t>
  </si>
  <si>
    <t>76313-3042</t>
  </si>
  <si>
    <t>763135010</t>
  </si>
  <si>
    <t>Podhľady sadr. kazet 600x600 mm hrana viditel.konštrukcia (do vlhka)</t>
  </si>
  <si>
    <t>76313-5010</t>
  </si>
  <si>
    <t>"2.9 - 2.11" 14,11*6,75 =   95,243</t>
  </si>
  <si>
    <t>763732112</t>
  </si>
  <si>
    <t>Drevostavby, montáž strechy z priehradových väzníkov o dĺžke do 18 m</t>
  </si>
  <si>
    <t>76373-2112</t>
  </si>
  <si>
    <t>(7,314+0,418)*8 =   61,856</t>
  </si>
  <si>
    <t>605000000</t>
  </si>
  <si>
    <t>Dodávka strešných väzníkov, doprava, žeriav, zavetrenie, spoj.mat</t>
  </si>
  <si>
    <t>605000001</t>
  </si>
  <si>
    <t>20.30.20</t>
  </si>
  <si>
    <t>priečna plocha</t>
  </si>
  <si>
    <t>6,899*8 =   55,192</t>
  </si>
  <si>
    <t>763732119</t>
  </si>
  <si>
    <t>Drevostavby, montáž strechy z priehradových väzníkov - žeriav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</si>
  <si>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</si>
  <si>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</si>
  <si>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</si>
  <si>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</si>
  <si>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</si>
  <si>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</si>
  <si>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764172128</t>
  </si>
  <si>
    <t>Klamp. pl. snehová zábrana sklon do 30°</t>
  </si>
  <si>
    <t>76417-2128</t>
  </si>
  <si>
    <t>20,11*2 =   40,220</t>
  </si>
  <si>
    <t>764311205</t>
  </si>
  <si>
    <t>Klamp. pl. zastrešenie hladké z tabúľ š. 670 mm, do 30°</t>
  </si>
  <si>
    <t>76431-1205</t>
  </si>
  <si>
    <t>45.22.12</t>
  </si>
  <si>
    <t>10% na falce, vr.dilatačného falca</t>
  </si>
  <si>
    <t>20,11*8,00*1,1 =   176,968</t>
  </si>
  <si>
    <t>764323230</t>
  </si>
  <si>
    <t>Klamp. pl. odkvapov lepená krytina rš 330</t>
  </si>
  <si>
    <t>76432-3230</t>
  </si>
  <si>
    <t>45.22.13</t>
  </si>
  <si>
    <t>"odkvapová hrana na strešnú fóliu" 20,11 =   20,110</t>
  </si>
  <si>
    <t>765</t>
  </si>
  <si>
    <t>764331661</t>
  </si>
  <si>
    <t>Klamp. pl. vetracia mriežka do š. 80 mm</t>
  </si>
  <si>
    <t xml:space="preserve">31I764/             </t>
  </si>
  <si>
    <t>76533-1661</t>
  </si>
  <si>
    <t>764352203</t>
  </si>
  <si>
    <t>Klamp. pl. žľaby pododkvap. polkruh. rš 330 dl 5m-</t>
  </si>
  <si>
    <t>76435-2203</t>
  </si>
  <si>
    <t>764352810</t>
  </si>
  <si>
    <t>Klamp. demont. žľaby polkruhové rš 330, do 30°</t>
  </si>
  <si>
    <t>76435-2810</t>
  </si>
  <si>
    <t>15,21 =   15,210</t>
  </si>
  <si>
    <t>764359212</t>
  </si>
  <si>
    <t>Klamp. pl. žľaby kotlík konický pre rúry o d-125</t>
  </si>
  <si>
    <t>76435-9212</t>
  </si>
  <si>
    <t>764365221</t>
  </si>
  <si>
    <t>Klamp. pl. strešný výlez na hl. krytine 800x800mm "ozn.vns"</t>
  </si>
  <si>
    <t>76436-5220</t>
  </si>
  <si>
    <t>764391220</t>
  </si>
  <si>
    <t>Klamp. pl. lišta záveterná rš 330</t>
  </si>
  <si>
    <t>76439-1220</t>
  </si>
  <si>
    <t>8,00*2 =   16,000</t>
  </si>
  <si>
    <t>764391250</t>
  </si>
  <si>
    <t>Klamp. pl. lišta záveterná rš 600</t>
  </si>
  <si>
    <t>76439-1240</t>
  </si>
  <si>
    <t>horná hrana strechy</t>
  </si>
  <si>
    <t>20,11 =   20,110</t>
  </si>
  <si>
    <t>764410250</t>
  </si>
  <si>
    <t>Klamp. pl. oplechovanie parapetov rš 330</t>
  </si>
  <si>
    <t>76441-0250</t>
  </si>
  <si>
    <t>764454203</t>
  </si>
  <si>
    <t>Klamp. pl. rúry odpadové kruhové d-120</t>
  </si>
  <si>
    <t>76445-4203</t>
  </si>
  <si>
    <t>(3,55+0,12+0,50)*2 =   8,340</t>
  </si>
  <si>
    <t>764454802</t>
  </si>
  <si>
    <t>Klamp. demont. rúr odpadových kruhových d-120</t>
  </si>
  <si>
    <t>76445-4802</t>
  </si>
  <si>
    <t>4,10*1 =   4,100</t>
  </si>
  <si>
    <t>764981011</t>
  </si>
  <si>
    <t>Paropriepustná fólia pod strešnú krytinu plechovú, poistná</t>
  </si>
  <si>
    <t>76498-1012</t>
  </si>
  <si>
    <t>20,11*8,00*1,15 =   185,012</t>
  </si>
  <si>
    <t>764981015</t>
  </si>
  <si>
    <t>Paropriepustná fólia pod strešnú plechovú krytinu protikondenzačná</t>
  </si>
  <si>
    <t>76498-1014</t>
  </si>
  <si>
    <t>76499990.1</t>
  </si>
  <si>
    <t>Konštrukcie klampiarské, prestupy krytiny</t>
  </si>
  <si>
    <t>76499-9904</t>
  </si>
  <si>
    <t>998764201</t>
  </si>
  <si>
    <t>Presun hmôt pre klampiarske konštr. v objektoch výšky do 6 m</t>
  </si>
  <si>
    <t>99876-4201</t>
  </si>
  <si>
    <t xml:space="preserve">764 - Konštrukcie klampiarske  spolu: </t>
  </si>
  <si>
    <t>766 - Konštrukcie stolárske</t>
  </si>
  <si>
    <t>766</t>
  </si>
  <si>
    <t>766231112</t>
  </si>
  <si>
    <t>Montáž sklápacích pôjdnych schodov protipož.</t>
  </si>
  <si>
    <t>76623-1113</t>
  </si>
  <si>
    <t>6149A0174</t>
  </si>
  <si>
    <t>Schody sklápacie stropné protipožiarne 80x80cm zateplené "ozn.vp"</t>
  </si>
  <si>
    <t>6149A0154</t>
  </si>
  <si>
    <t>766661112</t>
  </si>
  <si>
    <t>Montáž dvier kompl. otvár. do zárubne 1-krídl. do 0,8m</t>
  </si>
  <si>
    <t>76666-1112</t>
  </si>
  <si>
    <t>611601265</t>
  </si>
  <si>
    <t>Dvere vnútorné 60x197 cm</t>
  </si>
  <si>
    <t>611601260</t>
  </si>
  <si>
    <t>20.30.11</t>
  </si>
  <si>
    <t>611601565</t>
  </si>
  <si>
    <t>Dvere vnútorné 70x197 cm</t>
  </si>
  <si>
    <t>611601560</t>
  </si>
  <si>
    <t>611601865</t>
  </si>
  <si>
    <t>Dvere vnútorné 80x197 cm</t>
  </si>
  <si>
    <t>611601860</t>
  </si>
  <si>
    <t>998766201</t>
  </si>
  <si>
    <t>Presun hmôt pre konštr. stolárske v objektoch výšky do 6 m</t>
  </si>
  <si>
    <t>99876-6201</t>
  </si>
  <si>
    <t xml:space="preserve">766 - Konštrukcie stolárske  spolu: </t>
  </si>
  <si>
    <t>767 - Konštrukcie doplnk. kovové stavebné</t>
  </si>
  <si>
    <t>767</t>
  </si>
  <si>
    <t>767392802</t>
  </si>
  <si>
    <t>Demontáž krytín striech skrutkovaných</t>
  </si>
  <si>
    <t>76739-2802</t>
  </si>
  <si>
    <t>45.42.12</t>
  </si>
  <si>
    <t>767629418</t>
  </si>
  <si>
    <t>Prípl.k montáži okien a dverí, parozábrana v pripojovacej škáre okennou páskou</t>
  </si>
  <si>
    <t xml:space="preserve">E6I767/             </t>
  </si>
  <si>
    <t>76662-9418</t>
  </si>
  <si>
    <t>"okná" 18,20 =   18,200</t>
  </si>
  <si>
    <t>"dvere" 6,20 =   6,200</t>
  </si>
  <si>
    <t>767629420</t>
  </si>
  <si>
    <t>Prípl.k montáži okien a dverí, paropriepustná okenná páska v pripojovacej škáre</t>
  </si>
  <si>
    <t xml:space="preserve">E6I767/I767/I767/   </t>
  </si>
  <si>
    <t>767631510</t>
  </si>
  <si>
    <t>Montáž okien plastových</t>
  </si>
  <si>
    <t>76763-1510</t>
  </si>
  <si>
    <t>(1,20+1,25)*2*1 =   4,900</t>
  </si>
  <si>
    <t>(0,80+0,65)*2*2 =   5,800</t>
  </si>
  <si>
    <t>(0,60+0,65)*2*3 =   7,500</t>
  </si>
  <si>
    <t>6114B1631.1</t>
  </si>
  <si>
    <t>Okno plast.1-krídlové OS -výš.65 šír.60 cm "ozn. 2c"</t>
  </si>
  <si>
    <t>6114B1631</t>
  </si>
  <si>
    <t>25.23.14</t>
  </si>
  <si>
    <t>6114B1687.1</t>
  </si>
  <si>
    <t>Okno plast.1-krídlové -výš.65, šír.80 cm "ozn. 2b"</t>
  </si>
  <si>
    <t>6114B1687</t>
  </si>
  <si>
    <t>6114B2534.1</t>
  </si>
  <si>
    <t>Okno plast.2-krídlové -výš.125, šír.120 cm "ozn. 2a"</t>
  </si>
  <si>
    <t>6114B2534</t>
  </si>
  <si>
    <t>767641510</t>
  </si>
  <si>
    <t>Montáž dverí plastových</t>
  </si>
  <si>
    <t>76764-1510</t>
  </si>
  <si>
    <t>(1,00+2,10)*2*1 =   6,200</t>
  </si>
  <si>
    <t>6117A0113</t>
  </si>
  <si>
    <t>Dvere vchodové 1-krídlové -výš.210, šír.100 cm "ozn.2d"</t>
  </si>
  <si>
    <t>767658132</t>
  </si>
  <si>
    <t>Montáž vrát sekčných sklopných pod strop plochy nad 9 do 13 m2</t>
  </si>
  <si>
    <t>76765-8132</t>
  </si>
  <si>
    <t>5534C0000</t>
  </si>
  <si>
    <t>Vráta sekčné šír.398 výš.294cm, vstavané dvere, pohon, ovládanie, senzory, revízia "ozn.2k"</t>
  </si>
  <si>
    <t>5534C2019</t>
  </si>
  <si>
    <t>5534C0001</t>
  </si>
  <si>
    <t>Vráta sekčné šír.399 výš.294cm, vstavané dvere, pohon, ovládanie, senzory, revízia "ozn.2v"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</si>
  <si>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</si>
  <si>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</si>
  <si>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</si>
  <si>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</si>
  <si>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>771 - Podlahy z dlaždíc  keramických</t>
  </si>
  <si>
    <t>771</t>
  </si>
  <si>
    <t>771414113</t>
  </si>
  <si>
    <t>Montáž soklov pórov.rovných do flexib.lep.do 12cm</t>
  </si>
  <si>
    <t>77141-4113</t>
  </si>
  <si>
    <t>45.43.12</t>
  </si>
  <si>
    <t>771575109</t>
  </si>
  <si>
    <t>Montáž podláh z dlaždíc keram. rež. hlad. 300x300 do tmelu</t>
  </si>
  <si>
    <t>77157-5109</t>
  </si>
  <si>
    <t>597640495</t>
  </si>
  <si>
    <t>Dlažba keramická</t>
  </si>
  <si>
    <t>597640490</t>
  </si>
  <si>
    <t>26.30.10</t>
  </si>
  <si>
    <t>36,10*0,10*1,05 =   3,791</t>
  </si>
  <si>
    <t>771579793</t>
  </si>
  <si>
    <t>Prípl. za penetráciu podkladu pri montáži podláh keram</t>
  </si>
  <si>
    <t>77157-9792</t>
  </si>
  <si>
    <t>26,44+36,10*0,1 =   30,050</t>
  </si>
  <si>
    <t>998771201</t>
  </si>
  <si>
    <t>Presun hmôt pre podlahy z dlaždíc v objektoch výšky do 6 m</t>
  </si>
  <si>
    <t>99877-1201</t>
  </si>
  <si>
    <t xml:space="preserve">771 - Podlahy z dlaždíc  keramických  spolu: </t>
  </si>
  <si>
    <t>781 - Obklady z obkladačiek a dosiek</t>
  </si>
  <si>
    <t>781415015</t>
  </si>
  <si>
    <t>Montáž obkladov vnút. z obklad. pórovin. 300x150 do tmelu</t>
  </si>
  <si>
    <t>78141-5015</t>
  </si>
  <si>
    <t>"2.3" (0,95+1,95)*2*2,00-(0,60+0,70)*2,00 =   9,000</t>
  </si>
  <si>
    <t>"2.4" (0,80+1,95)*2*2,00-0,60*2,00 =   9,800</t>
  </si>
  <si>
    <t>"2.5" (0,80+1,95)*2*2,00-0,60*2,00 =   9,800</t>
  </si>
  <si>
    <t>"2.6" (2,85+3,10)*2*2,00-0,80*2,00 =   22,200</t>
  </si>
  <si>
    <t>"2.7" 1,40*1,40 =   1,960</t>
  </si>
  <si>
    <t>597639035</t>
  </si>
  <si>
    <t>Keramický obklad</t>
  </si>
  <si>
    <t>597639030</t>
  </si>
  <si>
    <t>52,76*1,05 =   55,398</t>
  </si>
  <si>
    <t>781419712</t>
  </si>
  <si>
    <t>Prípl. za penetráciu podkladu pri montáži obkl. pórov.</t>
  </si>
  <si>
    <t>78141-9711</t>
  </si>
  <si>
    <t>998781201</t>
  </si>
  <si>
    <t>Presun hmôt pre obklady keramické v objektoch výšky do 6 m</t>
  </si>
  <si>
    <t>99878-1201</t>
  </si>
  <si>
    <t xml:space="preserve">781 - Obklady z obkladačiek a dosiek  spolu: </t>
  </si>
  <si>
    <t>783 - Nátery</t>
  </si>
  <si>
    <t>783</t>
  </si>
  <si>
    <t>783225600</t>
  </si>
  <si>
    <t>Nátery kov. stav. doplnk. konštr. syntet. 2x email</t>
  </si>
  <si>
    <t>78322-5600</t>
  </si>
  <si>
    <t>45.44.21</t>
  </si>
  <si>
    <t>783226100</t>
  </si>
  <si>
    <t>Nátery kov. stav. doplnk. konštr. syntet. základné</t>
  </si>
  <si>
    <t>78322-6100</t>
  </si>
  <si>
    <t>náter zárubní</t>
  </si>
  <si>
    <t>0,24*(0,60+1,97*2)*2 =   2,179</t>
  </si>
  <si>
    <t>0,24*(0,70+1,97*2)*2 =   2,227</t>
  </si>
  <si>
    <t>0,24*(0,80+1,97*2)*3 =   3,413</t>
  </si>
  <si>
    <t>783601811</t>
  </si>
  <si>
    <t>Odstránenie náterov zo stolárskych okien, výklad. oškrabaním</t>
  </si>
  <si>
    <t>78360-1811</t>
  </si>
  <si>
    <t>očistenie jestv.krokvy 150x260mm</t>
  </si>
  <si>
    <t>7,45*(0,15+0,26)*2*17 =   103,853</t>
  </si>
  <si>
    <t>očistenie jestv.pomúrnice 120x120mm</t>
  </si>
  <si>
    <t>14,71*0,12*3*2 =   10,591</t>
  </si>
  <si>
    <t>783782203</t>
  </si>
  <si>
    <t>Nátery tesárskych konštr. fungicídnym náterom</t>
  </si>
  <si>
    <t>78378-2203</t>
  </si>
  <si>
    <t>45.44.22</t>
  </si>
  <si>
    <t>náter jestv.krokvy 150x260mm</t>
  </si>
  <si>
    <t>náter jestv.pomúrnice 120x120mm</t>
  </si>
  <si>
    <t xml:space="preserve">783 - Nátery  spolu: </t>
  </si>
  <si>
    <t>784 - Maľby</t>
  </si>
  <si>
    <t>784</t>
  </si>
  <si>
    <t>784412301</t>
  </si>
  <si>
    <t>Pačok 2x váp. mliekom s obrús. a presádr. v miest. do 3,8m</t>
  </si>
  <si>
    <t>78441-2301</t>
  </si>
  <si>
    <t>omietky stien</t>
  </si>
  <si>
    <t>"2.1" (2,65+1,10)*2*56 =   420,000</t>
  </si>
  <si>
    <t>"2.2" (1,60+1,95)*2*2,56 =   18,176</t>
  </si>
  <si>
    <t>"2.3" (0,95+1,95)*2*2,65 =   15,370</t>
  </si>
  <si>
    <t>"2.4" (0,80+1,95)*2*2,65 =   14,575</t>
  </si>
  <si>
    <t>"2.5" (0,80+1,95)*2*2,65 =   14,575</t>
  </si>
  <si>
    <t>"2.6" (1,70+1,80+0,20)*2*2,65 =   19,610</t>
  </si>
  <si>
    <t>"2.7" (2,85+3,10)*2*2,65 =   31,535</t>
  </si>
  <si>
    <t>"2.8" (1,70+3,10)*2*2,65 =   25,440</t>
  </si>
  <si>
    <t>SDK stropy</t>
  </si>
  <si>
    <t>26,44 =   26,440</t>
  </si>
  <si>
    <t>784452571</t>
  </si>
  <si>
    <t>Maľba zo zmesí tekut. 1far. dvojnás. v miest. do 3,8m</t>
  </si>
  <si>
    <t>78445-2571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</si>
  <si>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</si>
  <si>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</si>
  <si>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</si>
  <si>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</si>
  <si>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</si>
  <si>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210100100</t>
  </si>
  <si>
    <t>Elektromontáže</t>
  </si>
  <si>
    <t>M</t>
  </si>
  <si>
    <t>21</t>
  </si>
  <si>
    <t>MK</t>
  </si>
  <si>
    <t>210100200</t>
  </si>
  <si>
    <t>Elektromontáže - demontáž jestv.zariadenia</t>
  </si>
  <si>
    <t xml:space="preserve">M21 - 155 Elektromontáže  spolu: </t>
  </si>
  <si>
    <t>M24 - 158 Montáž VZT zariadení a sušiarní</t>
  </si>
  <si>
    <t>924</t>
  </si>
  <si>
    <t>240070951</t>
  </si>
  <si>
    <t>Montáž : Mriežka krycia-čelná strana potr. 160x 160 (vr.prierazu)</t>
  </si>
  <si>
    <t>73870-1951</t>
  </si>
  <si>
    <t>45.33.12</t>
  </si>
  <si>
    <t>429728325</t>
  </si>
  <si>
    <t>Mriežka štvorcová 150x 150mm "ozn.vmp"</t>
  </si>
  <si>
    <t>429728320</t>
  </si>
  <si>
    <t>29.23.30</t>
  </si>
  <si>
    <t>MZ</t>
  </si>
  <si>
    <t>240070963</t>
  </si>
  <si>
    <t>Montáž : Mriežka krycia-čelná strana potr. 315x 315 (vr.prierazu)</t>
  </si>
  <si>
    <t>73870-1963</t>
  </si>
  <si>
    <t>429728445</t>
  </si>
  <si>
    <t>Mriežka štvorcová vyhotovenie 300x 300mm "ozn.vmš"</t>
  </si>
  <si>
    <t>429728440</t>
  </si>
  <si>
    <t>240100100</t>
  </si>
  <si>
    <t>Vzduchotechnika (odvetranie soc.zariadenia komplet)</t>
  </si>
  <si>
    <t>24</t>
  </si>
  <si>
    <t xml:space="preserve">M24 - 158 Montáž VZT zariadení a sušiarní  spolu: </t>
  </si>
  <si>
    <t xml:space="preserve">PRÁCE A DODÁVKY M  spolu: </t>
  </si>
  <si>
    <t>OSTATNÉ</t>
  </si>
  <si>
    <t>800</t>
  </si>
  <si>
    <t>00127</t>
  </si>
  <si>
    <t>Rozpočtová rezerva</t>
  </si>
  <si>
    <t>U</t>
  </si>
  <si>
    <t>003122</t>
  </si>
  <si>
    <t>Geodetické práce (pred realizáciou, po realizácii)</t>
  </si>
  <si>
    <t>00312-2</t>
  </si>
  <si>
    <t>vytyčovanie základových konštrukcií</t>
  </si>
  <si>
    <t>vytyčovanie kotevných prvkov</t>
  </si>
  <si>
    <t>všetky ostatné vytyčovania</t>
  </si>
  <si>
    <t>1 =   1,000</t>
  </si>
  <si>
    <t>0033</t>
  </si>
  <si>
    <t>Zariadenie staveniska</t>
  </si>
  <si>
    <t xml:space="preserve">OSTATNÉ  spolu: </t>
  </si>
  <si>
    <t>Za rozpočet celkom</t>
  </si>
  <si>
    <t>Dátum: 29.04.2022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</si>
</sst>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14" fontId="1" fillId="0" borderId="96" xfId="49" applyNumberFormat="1" applyFont="1" applyBorder="1" applyAlignment="1">
      <alignment horizontal="left" vertical="center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08"/>
  <sheetViews>
    <sheetView showGridLines="0" workbookViewId="0">
      <pane xSplit="4" ySplit="10" topLeftCell="E95" activePane="bottomRight" state="frozen"/>
      <selection pane="topRight"/>
      <selection pane="bottomLeft"/>
      <selection pane="bottomRight" activeCell="AL18" sqref="AL18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113</v>
      </c>
      <c r="B1" s="85"/>
      <c r="C1" s="85"/>
      <c r="D1" s="85"/>
      <c r="E1" s="89" t="s">
        <v>114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51" t="s">
        <v>6</v>
      </c>
      <c r="AB1" s="82" t="s">
        <v>7</v>
      </c>
      <c r="AC1" s="82" t="s">
        <v>8</v>
      </c>
      <c r="AD1" s="82" t="s">
        <v>9</v>
      </c>
      <c r="AE1" s="124" t="s">
        <v>10</v>
      </c>
      <c r="AF1" s="125" t="s">
        <v>11</v>
      </c>
      <c r="AG1" s="85"/>
      <c r="AH1" s="85"/>
    </row>
    <row r="2" spans="1:37">
      <c r="A2" s="89" t="s">
        <v>115</v>
      </c>
      <c r="B2" s="85"/>
      <c r="C2" s="85"/>
      <c r="D2" s="85"/>
      <c r="E2" s="89" t="s">
        <v>116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4">
        <v>1</v>
      </c>
      <c r="AF2" s="126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1313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4">
        <v>2</v>
      </c>
      <c r="AF3" s="127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4">
        <v>3</v>
      </c>
      <c r="AF4" s="128">
        <v>123.45699999999999</v>
      </c>
      <c r="AG4" s="85"/>
      <c r="AH4" s="85"/>
    </row>
    <row r="5" spans="1:37">
      <c r="A5" s="89" t="s">
        <v>117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4">
        <v>4</v>
      </c>
      <c r="AF5" s="129">
        <v>123.4567</v>
      </c>
      <c r="AG5" s="85"/>
      <c r="AH5" s="85"/>
    </row>
    <row r="6" spans="1:37">
      <c r="A6" s="89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4" t="s">
        <v>23</v>
      </c>
      <c r="AF6" s="127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 t="s">
        <v>119</v>
      </c>
      <c r="B8" s="105"/>
      <c r="C8" s="106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8" t="s">
        <v>34</v>
      </c>
      <c r="L9" s="109"/>
      <c r="M9" s="110" t="s">
        <v>35</v>
      </c>
      <c r="N9" s="109"/>
      <c r="O9" s="91" t="s">
        <v>4</v>
      </c>
      <c r="P9" s="111" t="s">
        <v>36</v>
      </c>
      <c r="Q9" s="114" t="s">
        <v>28</v>
      </c>
      <c r="R9" s="114" t="s">
        <v>28</v>
      </c>
      <c r="S9" s="111" t="s">
        <v>28</v>
      </c>
      <c r="T9" s="115" t="s">
        <v>37</v>
      </c>
      <c r="U9" s="116" t="s">
        <v>38</v>
      </c>
      <c r="V9" s="117" t="s">
        <v>39</v>
      </c>
      <c r="W9" s="91" t="s">
        <v>40</v>
      </c>
      <c r="X9" s="91" t="s">
        <v>41</v>
      </c>
      <c r="Y9" s="91" t="s">
        <v>42</v>
      </c>
      <c r="Z9" s="130" t="s">
        <v>43</v>
      </c>
      <c r="AA9" s="130" t="s">
        <v>44</v>
      </c>
      <c r="AB9" s="91" t="s">
        <v>39</v>
      </c>
      <c r="AC9" s="91" t="s">
        <v>45</v>
      </c>
      <c r="AD9" s="91" t="s">
        <v>46</v>
      </c>
      <c r="AE9" s="131" t="s">
        <v>47</v>
      </c>
      <c r="AF9" s="131" t="s">
        <v>48</v>
      </c>
      <c r="AG9" s="131" t="s">
        <v>28</v>
      </c>
      <c r="AH9" s="131" t="s">
        <v>49</v>
      </c>
      <c r="AJ9" s="85" t="s">
        <v>137</v>
      </c>
      <c r="AK9" s="85" t="s">
        <v>139</v>
      </c>
    </row>
    <row r="10" spans="1:37">
      <c r="A10" s="93" t="s">
        <v>50</v>
      </c>
      <c r="B10" s="93" t="s">
        <v>51</v>
      </c>
      <c r="C10" s="107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2" t="s">
        <v>30</v>
      </c>
      <c r="N10" s="93" t="s">
        <v>33</v>
      </c>
      <c r="O10" s="93" t="s">
        <v>58</v>
      </c>
      <c r="P10" s="113"/>
      <c r="Q10" s="118" t="s">
        <v>59</v>
      </c>
      <c r="R10" s="118" t="s">
        <v>60</v>
      </c>
      <c r="S10" s="113" t="s">
        <v>61</v>
      </c>
      <c r="T10" s="119" t="s">
        <v>62</v>
      </c>
      <c r="U10" s="120" t="s">
        <v>63</v>
      </c>
      <c r="V10" s="121" t="s">
        <v>64</v>
      </c>
      <c r="W10" s="122"/>
      <c r="X10" s="123"/>
      <c r="Y10" s="123"/>
      <c r="Z10" s="132" t="s">
        <v>65</v>
      </c>
      <c r="AA10" s="132" t="s">
        <v>50</v>
      </c>
      <c r="AB10" s="93" t="s">
        <v>66</v>
      </c>
      <c r="AC10" s="123"/>
      <c r="AD10" s="123"/>
      <c r="AE10" s="133"/>
      <c r="AF10" s="133"/>
      <c r="AG10" s="133"/>
      <c r="AH10" s="133"/>
      <c r="AJ10" s="85" t="s">
        <v>138</v>
      </c>
      <c r="AK10" s="85" t="s">
        <v>140</v>
      </c>
    </row>
    <row r="12" spans="1:37">
      <c r="B12" s="143" t="s">
        <v>141</v>
      </c>
    </row>
    <row r="13" spans="1:37">
      <c r="B13" s="96" t="s">
        <v>142</v>
      </c>
    </row>
    <row r="14" spans="1:37" ht="25.5">
      <c r="A14" s="94">
        <v>1</v>
      </c>
      <c r="B14" s="95" t="s">
        <v>143</v>
      </c>
      <c r="C14" s="96" t="s">
        <v>144</v>
      </c>
      <c r="D14" s="97" t="s">
        <v>145</v>
      </c>
      <c r="E14" s="98">
        <v>45.787999999999997</v>
      </c>
      <c r="F14" s="99" t="s">
        <v>146</v>
      </c>
      <c r="H14" s="100">
        <f>ROUND(E14*G14,2)</f>
        <v>0</v>
      </c>
      <c r="J14" s="100">
        <f>ROUND(E14*G14,2)</f>
        <v>0</v>
      </c>
      <c r="L14" s="101">
        <f>E14*K14</f>
        <v>0</v>
      </c>
      <c r="M14" s="98">
        <v>0.22500000000000001</v>
      </c>
      <c r="N14" s="98">
        <f>E14*M14</f>
        <v>10.302299999999999</v>
      </c>
      <c r="O14" s="99">
        <v>20</v>
      </c>
      <c r="P14" s="99" t="s">
        <v>147</v>
      </c>
      <c r="V14" s="102" t="s">
        <v>104</v>
      </c>
      <c r="W14" s="103">
        <v>56.182000000000002</v>
      </c>
      <c r="X14" s="96" t="s">
        <v>148</v>
      </c>
      <c r="Y14" s="96" t="s">
        <v>144</v>
      </c>
      <c r="Z14" s="99" t="s">
        <v>149</v>
      </c>
      <c r="AB14" s="99">
        <v>1</v>
      </c>
      <c r="AJ14" s="85" t="s">
        <v>150</v>
      </c>
      <c r="AK14" s="85" t="s">
        <v>151</v>
      </c>
    </row>
    <row r="15" spans="1:37">
      <c r="D15" s="144" t="s">
        <v>152</v>
      </c>
      <c r="E15" s="145"/>
      <c r="F15" s="146"/>
      <c r="G15" s="147"/>
      <c r="H15" s="147"/>
      <c r="I15" s="147"/>
      <c r="J15" s="147"/>
      <c r="K15" s="148"/>
      <c r="L15" s="148"/>
      <c r="M15" s="145"/>
      <c r="N15" s="145"/>
      <c r="O15" s="146"/>
      <c r="P15" s="146"/>
      <c r="Q15" s="145"/>
      <c r="R15" s="145"/>
      <c r="S15" s="145"/>
      <c r="T15" s="149"/>
      <c r="U15" s="149"/>
      <c r="V15" s="149" t="s">
        <v>0</v>
      </c>
      <c r="W15" s="150"/>
      <c r="X15" s="146"/>
    </row>
    <row r="16" spans="1:37">
      <c r="A16" s="94">
        <v>2</v>
      </c>
      <c r="B16" s="95" t="s">
        <v>153</v>
      </c>
      <c r="C16" s="96" t="s">
        <v>154</v>
      </c>
      <c r="D16" s="97" t="s">
        <v>155</v>
      </c>
      <c r="E16" s="98">
        <v>31.135999999999999</v>
      </c>
      <c r="F16" s="99" t="s">
        <v>156</v>
      </c>
      <c r="H16" s="100">
        <f>ROUND(E16*G16,2)</f>
        <v>0</v>
      </c>
      <c r="J16" s="100">
        <f>ROUND(E16*G16,2)</f>
        <v>0</v>
      </c>
      <c r="L16" s="101">
        <f>E16*K16</f>
        <v>0</v>
      </c>
      <c r="N16" s="98">
        <f>E16*M16</f>
        <v>0</v>
      </c>
      <c r="O16" s="99">
        <v>20</v>
      </c>
      <c r="P16" s="99" t="s">
        <v>147</v>
      </c>
      <c r="V16" s="102" t="s">
        <v>104</v>
      </c>
      <c r="W16" s="103">
        <v>17.902999999999999</v>
      </c>
      <c r="X16" s="96" t="s">
        <v>157</v>
      </c>
      <c r="Y16" s="96" t="s">
        <v>154</v>
      </c>
      <c r="Z16" s="99" t="s">
        <v>158</v>
      </c>
      <c r="AB16" s="99">
        <v>1</v>
      </c>
      <c r="AJ16" s="85" t="s">
        <v>150</v>
      </c>
      <c r="AK16" s="85" t="s">
        <v>151</v>
      </c>
    </row>
    <row r="17" spans="1:37">
      <c r="D17" s="144" t="s">
        <v>159</v>
      </c>
      <c r="E17" s="145"/>
      <c r="F17" s="146"/>
      <c r="G17" s="147"/>
      <c r="H17" s="147"/>
      <c r="I17" s="147"/>
      <c r="J17" s="147"/>
      <c r="K17" s="148"/>
      <c r="L17" s="148"/>
      <c r="M17" s="145"/>
      <c r="N17" s="145"/>
      <c r="O17" s="146"/>
      <c r="P17" s="146"/>
      <c r="Q17" s="145"/>
      <c r="R17" s="145"/>
      <c r="S17" s="145"/>
      <c r="T17" s="149"/>
      <c r="U17" s="149"/>
      <c r="V17" s="149" t="s">
        <v>0</v>
      </c>
      <c r="W17" s="150"/>
      <c r="X17" s="146"/>
    </row>
    <row r="18" spans="1:37">
      <c r="A18" s="94">
        <v>3</v>
      </c>
      <c r="B18" s="95" t="s">
        <v>153</v>
      </c>
      <c r="C18" s="96" t="s">
        <v>160</v>
      </c>
      <c r="D18" s="97" t="s">
        <v>161</v>
      </c>
      <c r="E18" s="98">
        <v>31.135999999999999</v>
      </c>
      <c r="F18" s="99" t="s">
        <v>156</v>
      </c>
      <c r="H18" s="100">
        <f>ROUND(E18*G18,2)</f>
        <v>0</v>
      </c>
      <c r="J18" s="100">
        <f>ROUND(E18*G18,2)</f>
        <v>0</v>
      </c>
      <c r="L18" s="101">
        <f>E18*K18</f>
        <v>0</v>
      </c>
      <c r="N18" s="98">
        <f>E18*M18</f>
        <v>0</v>
      </c>
      <c r="O18" s="99">
        <v>20</v>
      </c>
      <c r="P18" s="99" t="s">
        <v>147</v>
      </c>
      <c r="V18" s="102" t="s">
        <v>104</v>
      </c>
      <c r="W18" s="103">
        <v>1.2450000000000001</v>
      </c>
      <c r="X18" s="96" t="s">
        <v>162</v>
      </c>
      <c r="Y18" s="96" t="s">
        <v>160</v>
      </c>
      <c r="Z18" s="99" t="s">
        <v>158</v>
      </c>
      <c r="AB18" s="99">
        <v>1</v>
      </c>
      <c r="AJ18" s="85" t="s">
        <v>150</v>
      </c>
      <c r="AK18" s="85" t="s">
        <v>151</v>
      </c>
    </row>
    <row r="19" spans="1:37">
      <c r="A19" s="94">
        <v>4</v>
      </c>
      <c r="B19" s="95" t="s">
        <v>153</v>
      </c>
      <c r="C19" s="96" t="s">
        <v>163</v>
      </c>
      <c r="D19" s="97" t="s">
        <v>164</v>
      </c>
      <c r="E19" s="98">
        <v>13.170999999999999</v>
      </c>
      <c r="F19" s="99" t="s">
        <v>156</v>
      </c>
      <c r="H19" s="100">
        <f>ROUND(E19*G19,2)</f>
        <v>0</v>
      </c>
      <c r="J19" s="100">
        <f>ROUND(E19*G19,2)</f>
        <v>0</v>
      </c>
      <c r="L19" s="101">
        <f>E19*K19</f>
        <v>0</v>
      </c>
      <c r="N19" s="98">
        <f>E19*M19</f>
        <v>0</v>
      </c>
      <c r="O19" s="99">
        <v>20</v>
      </c>
      <c r="P19" s="99" t="s">
        <v>147</v>
      </c>
      <c r="V19" s="102" t="s">
        <v>104</v>
      </c>
      <c r="W19" s="103">
        <v>25.867999999999999</v>
      </c>
      <c r="X19" s="96" t="s">
        <v>165</v>
      </c>
      <c r="Y19" s="96" t="s">
        <v>163</v>
      </c>
      <c r="Z19" s="99" t="s">
        <v>158</v>
      </c>
      <c r="AB19" s="99">
        <v>1</v>
      </c>
      <c r="AJ19" s="85" t="s">
        <v>150</v>
      </c>
      <c r="AK19" s="85" t="s">
        <v>151</v>
      </c>
    </row>
    <row r="20" spans="1:37">
      <c r="D20" s="144" t="s">
        <v>166</v>
      </c>
      <c r="E20" s="145"/>
      <c r="F20" s="146"/>
      <c r="G20" s="147"/>
      <c r="H20" s="147"/>
      <c r="I20" s="147"/>
      <c r="J20" s="147"/>
      <c r="K20" s="148"/>
      <c r="L20" s="148"/>
      <c r="M20" s="145"/>
      <c r="N20" s="145"/>
      <c r="O20" s="146"/>
      <c r="P20" s="146"/>
      <c r="Q20" s="145"/>
      <c r="R20" s="145"/>
      <c r="S20" s="145"/>
      <c r="T20" s="149"/>
      <c r="U20" s="149"/>
      <c r="V20" s="149" t="s">
        <v>0</v>
      </c>
      <c r="W20" s="150"/>
      <c r="X20" s="146"/>
    </row>
    <row r="21" spans="1:37">
      <c r="D21" s="144" t="s">
        <v>167</v>
      </c>
      <c r="E21" s="145"/>
      <c r="F21" s="146"/>
      <c r="G21" s="147"/>
      <c r="H21" s="147"/>
      <c r="I21" s="147"/>
      <c r="J21" s="147"/>
      <c r="K21" s="148"/>
      <c r="L21" s="148"/>
      <c r="M21" s="145"/>
      <c r="N21" s="145"/>
      <c r="O21" s="146"/>
      <c r="P21" s="146"/>
      <c r="Q21" s="145"/>
      <c r="R21" s="145"/>
      <c r="S21" s="145"/>
      <c r="T21" s="149"/>
      <c r="U21" s="149"/>
      <c r="V21" s="149" t="s">
        <v>0</v>
      </c>
      <c r="W21" s="150"/>
      <c r="X21" s="146"/>
    </row>
    <row r="22" spans="1:37">
      <c r="D22" s="144" t="s">
        <v>168</v>
      </c>
      <c r="E22" s="145"/>
      <c r="F22" s="146"/>
      <c r="G22" s="147"/>
      <c r="H22" s="147"/>
      <c r="I22" s="147"/>
      <c r="J22" s="147"/>
      <c r="K22" s="148"/>
      <c r="L22" s="148"/>
      <c r="M22" s="145"/>
      <c r="N22" s="145"/>
      <c r="O22" s="146"/>
      <c r="P22" s="146"/>
      <c r="Q22" s="145"/>
      <c r="R22" s="145"/>
      <c r="S22" s="145"/>
      <c r="T22" s="149"/>
      <c r="U22" s="149"/>
      <c r="V22" s="149" t="s">
        <v>0</v>
      </c>
      <c r="W22" s="150"/>
      <c r="X22" s="146"/>
    </row>
    <row r="23" spans="1:37">
      <c r="D23" s="144" t="s">
        <v>169</v>
      </c>
      <c r="E23" s="145"/>
      <c r="F23" s="146"/>
      <c r="G23" s="147"/>
      <c r="H23" s="147"/>
      <c r="I23" s="147"/>
      <c r="J23" s="147"/>
      <c r="K23" s="148"/>
      <c r="L23" s="148"/>
      <c r="M23" s="145"/>
      <c r="N23" s="145"/>
      <c r="O23" s="146"/>
      <c r="P23" s="146"/>
      <c r="Q23" s="145"/>
      <c r="R23" s="145"/>
      <c r="S23" s="145"/>
      <c r="T23" s="149"/>
      <c r="U23" s="149"/>
      <c r="V23" s="149" t="s">
        <v>0</v>
      </c>
      <c r="W23" s="150"/>
      <c r="X23" s="146"/>
    </row>
    <row r="24" spans="1:37">
      <c r="D24" s="144" t="s">
        <v>170</v>
      </c>
      <c r="E24" s="145"/>
      <c r="F24" s="146"/>
      <c r="G24" s="147"/>
      <c r="H24" s="147"/>
      <c r="I24" s="147"/>
      <c r="J24" s="147"/>
      <c r="K24" s="148"/>
      <c r="L24" s="148"/>
      <c r="M24" s="145"/>
      <c r="N24" s="145"/>
      <c r="O24" s="146"/>
      <c r="P24" s="146"/>
      <c r="Q24" s="145"/>
      <c r="R24" s="145"/>
      <c r="S24" s="145"/>
      <c r="T24" s="149"/>
      <c r="U24" s="149"/>
      <c r="V24" s="149" t="s">
        <v>0</v>
      </c>
      <c r="W24" s="150"/>
      <c r="X24" s="146"/>
    </row>
    <row r="25" spans="1:37">
      <c r="D25" s="144" t="s">
        <v>171</v>
      </c>
      <c r="E25" s="145"/>
      <c r="F25" s="146"/>
      <c r="G25" s="147"/>
      <c r="H25" s="147"/>
      <c r="I25" s="147"/>
      <c r="J25" s="147"/>
      <c r="K25" s="148"/>
      <c r="L25" s="148"/>
      <c r="M25" s="145"/>
      <c r="N25" s="145"/>
      <c r="O25" s="146"/>
      <c r="P25" s="146"/>
      <c r="Q25" s="145"/>
      <c r="R25" s="145"/>
      <c r="S25" s="145"/>
      <c r="T25" s="149"/>
      <c r="U25" s="149"/>
      <c r="V25" s="149" t="s">
        <v>0</v>
      </c>
      <c r="W25" s="150"/>
      <c r="X25" s="146"/>
    </row>
    <row r="26" spans="1:37">
      <c r="A26" s="94">
        <v>5</v>
      </c>
      <c r="B26" s="95" t="s">
        <v>153</v>
      </c>
      <c r="C26" s="96" t="s">
        <v>172</v>
      </c>
      <c r="D26" s="97" t="s">
        <v>173</v>
      </c>
      <c r="E26" s="98">
        <v>13.170999999999999</v>
      </c>
      <c r="F26" s="99" t="s">
        <v>156</v>
      </c>
      <c r="H26" s="100">
        <f>ROUND(E26*G26,2)</f>
        <v>0</v>
      </c>
      <c r="J26" s="100">
        <f>ROUND(E26*G26,2)</f>
        <v>0</v>
      </c>
      <c r="L26" s="101">
        <f>E26*K26</f>
        <v>0</v>
      </c>
      <c r="N26" s="98">
        <f>E26*M26</f>
        <v>0</v>
      </c>
      <c r="O26" s="99">
        <v>20</v>
      </c>
      <c r="P26" s="99" t="s">
        <v>147</v>
      </c>
      <c r="V26" s="102" t="s">
        <v>104</v>
      </c>
      <c r="W26" s="103">
        <v>3.6219999999999999</v>
      </c>
      <c r="X26" s="96" t="s">
        <v>174</v>
      </c>
      <c r="Y26" s="96" t="s">
        <v>172</v>
      </c>
      <c r="Z26" s="99" t="s">
        <v>158</v>
      </c>
      <c r="AB26" s="99">
        <v>1</v>
      </c>
      <c r="AJ26" s="85" t="s">
        <v>150</v>
      </c>
      <c r="AK26" s="85" t="s">
        <v>151</v>
      </c>
    </row>
    <row r="27" spans="1:37" ht="25.5">
      <c r="A27" s="94">
        <v>6</v>
      </c>
      <c r="B27" s="95" t="s">
        <v>153</v>
      </c>
      <c r="C27" s="96" t="s">
        <v>175</v>
      </c>
      <c r="D27" s="97" t="s">
        <v>176</v>
      </c>
      <c r="E27" s="98">
        <v>35.326000000000001</v>
      </c>
      <c r="F27" s="99" t="s">
        <v>156</v>
      </c>
      <c r="H27" s="100">
        <f>ROUND(E27*G27,2)</f>
        <v>0</v>
      </c>
      <c r="J27" s="100">
        <f>ROUND(E27*G27,2)</f>
        <v>0</v>
      </c>
      <c r="L27" s="101">
        <f>E27*K27</f>
        <v>0</v>
      </c>
      <c r="N27" s="98">
        <f>E27*M27</f>
        <v>0</v>
      </c>
      <c r="O27" s="99">
        <v>20</v>
      </c>
      <c r="P27" s="99" t="s">
        <v>147</v>
      </c>
      <c r="V27" s="102" t="s">
        <v>104</v>
      </c>
      <c r="W27" s="103">
        <v>0.38900000000000001</v>
      </c>
      <c r="X27" s="96" t="s">
        <v>177</v>
      </c>
      <c r="Y27" s="96" t="s">
        <v>175</v>
      </c>
      <c r="Z27" s="99" t="s">
        <v>178</v>
      </c>
      <c r="AB27" s="99">
        <v>1</v>
      </c>
      <c r="AJ27" s="85" t="s">
        <v>150</v>
      </c>
      <c r="AK27" s="85" t="s">
        <v>151</v>
      </c>
    </row>
    <row r="28" spans="1:37">
      <c r="A28" s="94">
        <v>7</v>
      </c>
      <c r="B28" s="95" t="s">
        <v>179</v>
      </c>
      <c r="C28" s="96" t="s">
        <v>180</v>
      </c>
      <c r="D28" s="97" t="s">
        <v>181</v>
      </c>
      <c r="E28" s="98">
        <v>8.9809999999999999</v>
      </c>
      <c r="F28" s="99" t="s">
        <v>156</v>
      </c>
      <c r="H28" s="100">
        <f>ROUND(E28*G28,2)</f>
        <v>0</v>
      </c>
      <c r="J28" s="100">
        <f>ROUND(E28*G28,2)</f>
        <v>0</v>
      </c>
      <c r="L28" s="101">
        <f>E28*K28</f>
        <v>0</v>
      </c>
      <c r="N28" s="98">
        <f>E28*M28</f>
        <v>0</v>
      </c>
      <c r="O28" s="99">
        <v>20</v>
      </c>
      <c r="P28" s="99" t="s">
        <v>147</v>
      </c>
      <c r="V28" s="102" t="s">
        <v>104</v>
      </c>
      <c r="W28" s="103">
        <v>2.6040000000000001</v>
      </c>
      <c r="X28" s="96" t="s">
        <v>182</v>
      </c>
      <c r="Y28" s="96" t="s">
        <v>180</v>
      </c>
      <c r="Z28" s="99" t="s">
        <v>178</v>
      </c>
      <c r="AB28" s="99">
        <v>1</v>
      </c>
      <c r="AJ28" s="85" t="s">
        <v>150</v>
      </c>
      <c r="AK28" s="85" t="s">
        <v>151</v>
      </c>
    </row>
    <row r="29" spans="1:37">
      <c r="A29" s="94">
        <v>8</v>
      </c>
      <c r="B29" s="95" t="s">
        <v>153</v>
      </c>
      <c r="C29" s="96" t="s">
        <v>183</v>
      </c>
      <c r="D29" s="97" t="s">
        <v>184</v>
      </c>
      <c r="E29" s="98">
        <v>35.326000000000001</v>
      </c>
      <c r="F29" s="99" t="s">
        <v>156</v>
      </c>
      <c r="H29" s="100">
        <f>ROUND(E29*G29,2)</f>
        <v>0</v>
      </c>
      <c r="J29" s="100">
        <f>ROUND(E29*G29,2)</f>
        <v>0</v>
      </c>
      <c r="L29" s="101">
        <f>E29*K29</f>
        <v>0</v>
      </c>
      <c r="N29" s="98">
        <f>E29*M29</f>
        <v>0</v>
      </c>
      <c r="O29" s="99">
        <v>20</v>
      </c>
      <c r="P29" s="99" t="s">
        <v>147</v>
      </c>
      <c r="V29" s="102" t="s">
        <v>104</v>
      </c>
      <c r="W29" s="103">
        <v>3.2149999999999999</v>
      </c>
      <c r="X29" s="96" t="s">
        <v>185</v>
      </c>
      <c r="Y29" s="96" t="s">
        <v>183</v>
      </c>
      <c r="Z29" s="99" t="s">
        <v>158</v>
      </c>
      <c r="AB29" s="99">
        <v>1</v>
      </c>
      <c r="AJ29" s="85" t="s">
        <v>150</v>
      </c>
      <c r="AK29" s="85" t="s">
        <v>151</v>
      </c>
    </row>
    <row r="30" spans="1:37">
      <c r="D30" s="144" t="s">
        <v>186</v>
      </c>
      <c r="E30" s="145"/>
      <c r="F30" s="146"/>
      <c r="G30" s="147"/>
      <c r="H30" s="147"/>
      <c r="I30" s="147"/>
      <c r="J30" s="147"/>
      <c r="K30" s="148"/>
      <c r="L30" s="148"/>
      <c r="M30" s="145"/>
      <c r="N30" s="145"/>
      <c r="O30" s="146"/>
      <c r="P30" s="146"/>
      <c r="Q30" s="145"/>
      <c r="R30" s="145"/>
      <c r="S30" s="145"/>
      <c r="T30" s="149"/>
      <c r="U30" s="149"/>
      <c r="V30" s="149" t="s">
        <v>0</v>
      </c>
      <c r="W30" s="150"/>
      <c r="X30" s="146"/>
    </row>
    <row r="31" spans="1:37">
      <c r="A31" s="94">
        <v>9</v>
      </c>
      <c r="B31" s="95" t="s">
        <v>179</v>
      </c>
      <c r="C31" s="96" t="s">
        <v>187</v>
      </c>
      <c r="D31" s="97" t="s">
        <v>188</v>
      </c>
      <c r="E31" s="98">
        <v>35.325000000000003</v>
      </c>
      <c r="F31" s="99" t="s">
        <v>156</v>
      </c>
      <c r="H31" s="100">
        <f>ROUND(E31*G31,2)</f>
        <v>0</v>
      </c>
      <c r="J31" s="100">
        <f>ROUND(E31*G31,2)</f>
        <v>0</v>
      </c>
      <c r="L31" s="101">
        <f>E31*K31</f>
        <v>0</v>
      </c>
      <c r="N31" s="98">
        <f>E31*M31</f>
        <v>0</v>
      </c>
      <c r="O31" s="99">
        <v>20</v>
      </c>
      <c r="P31" s="99" t="s">
        <v>147</v>
      </c>
      <c r="V31" s="102" t="s">
        <v>104</v>
      </c>
      <c r="W31" s="103">
        <v>0.28299999999999997</v>
      </c>
      <c r="X31" s="96" t="s">
        <v>189</v>
      </c>
      <c r="Y31" s="96" t="s">
        <v>187</v>
      </c>
      <c r="Z31" s="99" t="s">
        <v>158</v>
      </c>
      <c r="AB31" s="99">
        <v>1</v>
      </c>
      <c r="AJ31" s="85" t="s">
        <v>150</v>
      </c>
      <c r="AK31" s="85" t="s">
        <v>151</v>
      </c>
    </row>
    <row r="32" spans="1:37" ht="25.5">
      <c r="A32" s="94">
        <v>10</v>
      </c>
      <c r="B32" s="95" t="s">
        <v>179</v>
      </c>
      <c r="C32" s="96" t="s">
        <v>190</v>
      </c>
      <c r="D32" s="97" t="s">
        <v>191</v>
      </c>
      <c r="E32" s="98">
        <v>8.9809999999999999</v>
      </c>
      <c r="F32" s="99" t="s">
        <v>156</v>
      </c>
      <c r="H32" s="100">
        <f>ROUND(E32*G32,2)</f>
        <v>0</v>
      </c>
      <c r="J32" s="100">
        <f>ROUND(E32*G32,2)</f>
        <v>0</v>
      </c>
      <c r="L32" s="101">
        <f>E32*K32</f>
        <v>0</v>
      </c>
      <c r="N32" s="98">
        <f>E32*M32</f>
        <v>0</v>
      </c>
      <c r="O32" s="99">
        <v>20</v>
      </c>
      <c r="P32" s="99" t="s">
        <v>147</v>
      </c>
      <c r="V32" s="102" t="s">
        <v>104</v>
      </c>
      <c r="W32" s="103">
        <v>2.173</v>
      </c>
      <c r="X32" s="96" t="s">
        <v>192</v>
      </c>
      <c r="Y32" s="96" t="s">
        <v>190</v>
      </c>
      <c r="Z32" s="99" t="s">
        <v>158</v>
      </c>
      <c r="AB32" s="99">
        <v>1</v>
      </c>
      <c r="AJ32" s="85" t="s">
        <v>150</v>
      </c>
      <c r="AK32" s="85" t="s">
        <v>151</v>
      </c>
    </row>
    <row r="33" spans="1:37">
      <c r="D33" s="144" t="s">
        <v>193</v>
      </c>
      <c r="E33" s="145"/>
      <c r="F33" s="146"/>
      <c r="G33" s="147"/>
      <c r="H33" s="147"/>
      <c r="I33" s="147"/>
      <c r="J33" s="147"/>
      <c r="K33" s="148"/>
      <c r="L33" s="148"/>
      <c r="M33" s="145"/>
      <c r="N33" s="145"/>
      <c r="O33" s="146"/>
      <c r="P33" s="146"/>
      <c r="Q33" s="145"/>
      <c r="R33" s="145"/>
      <c r="S33" s="145"/>
      <c r="T33" s="149"/>
      <c r="U33" s="149"/>
      <c r="V33" s="149" t="s">
        <v>0</v>
      </c>
      <c r="W33" s="150"/>
      <c r="X33" s="146"/>
    </row>
    <row r="34" spans="1:37">
      <c r="D34" s="144" t="s">
        <v>194</v>
      </c>
      <c r="E34" s="145"/>
      <c r="F34" s="146"/>
      <c r="G34" s="147"/>
      <c r="H34" s="147"/>
      <c r="I34" s="147"/>
      <c r="J34" s="147"/>
      <c r="K34" s="148"/>
      <c r="L34" s="148"/>
      <c r="M34" s="145"/>
      <c r="N34" s="145"/>
      <c r="O34" s="146"/>
      <c r="P34" s="146"/>
      <c r="Q34" s="145"/>
      <c r="R34" s="145"/>
      <c r="S34" s="145"/>
      <c r="T34" s="149"/>
      <c r="U34" s="149"/>
      <c r="V34" s="149" t="s">
        <v>0</v>
      </c>
      <c r="W34" s="150"/>
      <c r="X34" s="146"/>
    </row>
    <row r="35" spans="1:37">
      <c r="D35" s="144" t="s">
        <v>169</v>
      </c>
      <c r="E35" s="145"/>
      <c r="F35" s="146"/>
      <c r="G35" s="147"/>
      <c r="H35" s="147"/>
      <c r="I35" s="147"/>
      <c r="J35" s="147"/>
      <c r="K35" s="148"/>
      <c r="L35" s="148"/>
      <c r="M35" s="145"/>
      <c r="N35" s="145"/>
      <c r="O35" s="146"/>
      <c r="P35" s="146"/>
      <c r="Q35" s="145"/>
      <c r="R35" s="145"/>
      <c r="S35" s="145"/>
      <c r="T35" s="149"/>
      <c r="U35" s="149"/>
      <c r="V35" s="149" t="s">
        <v>0</v>
      </c>
      <c r="W35" s="150"/>
      <c r="X35" s="146"/>
    </row>
    <row r="36" spans="1:37">
      <c r="D36" s="144" t="s">
        <v>195</v>
      </c>
      <c r="E36" s="145"/>
      <c r="F36" s="146"/>
      <c r="G36" s="147"/>
      <c r="H36" s="147"/>
      <c r="I36" s="147"/>
      <c r="J36" s="147"/>
      <c r="K36" s="148"/>
      <c r="L36" s="148"/>
      <c r="M36" s="145"/>
      <c r="N36" s="145"/>
      <c r="O36" s="146"/>
      <c r="P36" s="146"/>
      <c r="Q36" s="145"/>
      <c r="R36" s="145"/>
      <c r="S36" s="145"/>
      <c r="T36" s="149"/>
      <c r="U36" s="149"/>
      <c r="V36" s="149" t="s">
        <v>0</v>
      </c>
      <c r="W36" s="150"/>
      <c r="X36" s="146"/>
    </row>
    <row r="37" spans="1:37">
      <c r="D37" s="144" t="s">
        <v>196</v>
      </c>
      <c r="E37" s="145"/>
      <c r="F37" s="146"/>
      <c r="G37" s="147"/>
      <c r="H37" s="147"/>
      <c r="I37" s="147"/>
      <c r="J37" s="147"/>
      <c r="K37" s="148"/>
      <c r="L37" s="148"/>
      <c r="M37" s="145"/>
      <c r="N37" s="145"/>
      <c r="O37" s="146"/>
      <c r="P37" s="146"/>
      <c r="Q37" s="145"/>
      <c r="R37" s="145"/>
      <c r="S37" s="145"/>
      <c r="T37" s="149"/>
      <c r="U37" s="149"/>
      <c r="V37" s="149" t="s">
        <v>0</v>
      </c>
      <c r="W37" s="150"/>
      <c r="X37" s="146"/>
    </row>
    <row r="38" spans="1:37">
      <c r="D38" s="144" t="s">
        <v>197</v>
      </c>
      <c r="E38" s="145"/>
      <c r="F38" s="146"/>
      <c r="G38" s="147"/>
      <c r="H38" s="147"/>
      <c r="I38" s="147"/>
      <c r="J38" s="147"/>
      <c r="K38" s="148"/>
      <c r="L38" s="148"/>
      <c r="M38" s="145"/>
      <c r="N38" s="145"/>
      <c r="O38" s="146"/>
      <c r="P38" s="146"/>
      <c r="Q38" s="145"/>
      <c r="R38" s="145"/>
      <c r="S38" s="145"/>
      <c r="T38" s="149"/>
      <c r="U38" s="149"/>
      <c r="V38" s="149" t="s">
        <v>0</v>
      </c>
      <c r="W38" s="150"/>
      <c r="X38" s="146"/>
    </row>
    <row r="39" spans="1:37" ht="25.5">
      <c r="A39" s="94">
        <v>11</v>
      </c>
      <c r="B39" s="95" t="s">
        <v>198</v>
      </c>
      <c r="C39" s="96" t="s">
        <v>199</v>
      </c>
      <c r="D39" s="97" t="s">
        <v>200</v>
      </c>
      <c r="E39" s="98">
        <v>5.899</v>
      </c>
      <c r="F39" s="99" t="s">
        <v>156</v>
      </c>
      <c r="I39" s="100">
        <f>ROUND(E39*G39,2)</f>
        <v>0</v>
      </c>
      <c r="J39" s="100">
        <f>ROUND(E39*G39,2)</f>
        <v>0</v>
      </c>
      <c r="K39" s="101">
        <v>2</v>
      </c>
      <c r="L39" s="101">
        <f>E39*K39</f>
        <v>11.798</v>
      </c>
      <c r="N39" s="98">
        <f>E39*M39</f>
        <v>0</v>
      </c>
      <c r="O39" s="99">
        <v>20</v>
      </c>
      <c r="P39" s="99" t="s">
        <v>147</v>
      </c>
      <c r="V39" s="102" t="s">
        <v>97</v>
      </c>
      <c r="X39" s="96" t="s">
        <v>199</v>
      </c>
      <c r="Y39" s="96" t="s">
        <v>199</v>
      </c>
      <c r="Z39" s="99" t="s">
        <v>201</v>
      </c>
      <c r="AA39" s="96" t="s">
        <v>147</v>
      </c>
      <c r="AB39" s="99">
        <v>2</v>
      </c>
      <c r="AJ39" s="85" t="s">
        <v>202</v>
      </c>
      <c r="AK39" s="85" t="s">
        <v>151</v>
      </c>
    </row>
    <row r="40" spans="1:37">
      <c r="D40" s="144" t="s">
        <v>195</v>
      </c>
      <c r="E40" s="145"/>
      <c r="F40" s="146"/>
      <c r="G40" s="147"/>
      <c r="H40" s="147"/>
      <c r="I40" s="147"/>
      <c r="J40" s="147"/>
      <c r="K40" s="148"/>
      <c r="L40" s="148"/>
      <c r="M40" s="145"/>
      <c r="N40" s="145"/>
      <c r="O40" s="146"/>
      <c r="P40" s="146"/>
      <c r="Q40" s="145"/>
      <c r="R40" s="145"/>
      <c r="S40" s="145"/>
      <c r="T40" s="149"/>
      <c r="U40" s="149"/>
      <c r="V40" s="149" t="s">
        <v>0</v>
      </c>
      <c r="W40" s="150"/>
      <c r="X40" s="146"/>
    </row>
    <row r="41" spans="1:37">
      <c r="D41" s="144" t="s">
        <v>196</v>
      </c>
      <c r="E41" s="145"/>
      <c r="F41" s="146"/>
      <c r="G41" s="147"/>
      <c r="H41" s="147"/>
      <c r="I41" s="147"/>
      <c r="J41" s="147"/>
      <c r="K41" s="148"/>
      <c r="L41" s="148"/>
      <c r="M41" s="145"/>
      <c r="N41" s="145"/>
      <c r="O41" s="146"/>
      <c r="P41" s="146"/>
      <c r="Q41" s="145"/>
      <c r="R41" s="145"/>
      <c r="S41" s="145"/>
      <c r="T41" s="149"/>
      <c r="U41" s="149"/>
      <c r="V41" s="149" t="s">
        <v>0</v>
      </c>
      <c r="W41" s="150"/>
      <c r="X41" s="146"/>
    </row>
    <row r="42" spans="1:37">
      <c r="D42" s="144" t="s">
        <v>197</v>
      </c>
      <c r="E42" s="145"/>
      <c r="F42" s="146"/>
      <c r="G42" s="147"/>
      <c r="H42" s="147"/>
      <c r="I42" s="147"/>
      <c r="J42" s="147"/>
      <c r="K42" s="148"/>
      <c r="L42" s="148"/>
      <c r="M42" s="145"/>
      <c r="N42" s="145"/>
      <c r="O42" s="146"/>
      <c r="P42" s="146"/>
      <c r="Q42" s="145"/>
      <c r="R42" s="145"/>
      <c r="S42" s="145"/>
      <c r="T42" s="149"/>
      <c r="U42" s="149"/>
      <c r="V42" s="149" t="s">
        <v>0</v>
      </c>
      <c r="W42" s="150"/>
      <c r="X42" s="146"/>
    </row>
    <row r="43" spans="1:37">
      <c r="A43" s="94">
        <v>12</v>
      </c>
      <c r="B43" s="95" t="s">
        <v>179</v>
      </c>
      <c r="C43" s="96" t="s">
        <v>203</v>
      </c>
      <c r="D43" s="97" t="s">
        <v>204</v>
      </c>
      <c r="E43" s="98">
        <v>1.2</v>
      </c>
      <c r="F43" s="99" t="s">
        <v>146</v>
      </c>
      <c r="H43" s="100">
        <f>ROUND(E43*G43,2)</f>
        <v>0</v>
      </c>
      <c r="J43" s="100">
        <f>ROUND(E43*G43,2)</f>
        <v>0</v>
      </c>
      <c r="L43" s="101">
        <f>E43*K43</f>
        <v>0</v>
      </c>
      <c r="N43" s="98">
        <f>E43*M43</f>
        <v>0</v>
      </c>
      <c r="O43" s="99">
        <v>20</v>
      </c>
      <c r="P43" s="99" t="s">
        <v>147</v>
      </c>
      <c r="V43" s="102" t="s">
        <v>104</v>
      </c>
      <c r="W43" s="103">
        <v>0.02</v>
      </c>
      <c r="X43" s="96" t="s">
        <v>205</v>
      </c>
      <c r="Y43" s="96" t="s">
        <v>203</v>
      </c>
      <c r="Z43" s="99" t="s">
        <v>158</v>
      </c>
      <c r="AB43" s="99">
        <v>1</v>
      </c>
      <c r="AJ43" s="85" t="s">
        <v>150</v>
      </c>
      <c r="AK43" s="85" t="s">
        <v>151</v>
      </c>
    </row>
    <row r="44" spans="1:37">
      <c r="D44" s="144" t="s">
        <v>206</v>
      </c>
      <c r="E44" s="145"/>
      <c r="F44" s="146"/>
      <c r="G44" s="147"/>
      <c r="H44" s="147"/>
      <c r="I44" s="147"/>
      <c r="J44" s="147"/>
      <c r="K44" s="148"/>
      <c r="L44" s="148"/>
      <c r="M44" s="145"/>
      <c r="N44" s="145"/>
      <c r="O44" s="146"/>
      <c r="P44" s="146"/>
      <c r="Q44" s="145"/>
      <c r="R44" s="145"/>
      <c r="S44" s="145"/>
      <c r="T44" s="149"/>
      <c r="U44" s="149"/>
      <c r="V44" s="149" t="s">
        <v>0</v>
      </c>
      <c r="W44" s="150"/>
      <c r="X44" s="146"/>
    </row>
    <row r="45" spans="1:37">
      <c r="D45" s="152" t="s">
        <v>207</v>
      </c>
      <c r="E45" s="153">
        <f>J45</f>
        <v>0</v>
      </c>
      <c r="H45" s="153">
        <f>SUM(H12:H44)</f>
        <v>0</v>
      </c>
      <c r="I45" s="153">
        <f>SUM(I12:I44)</f>
        <v>0</v>
      </c>
      <c r="J45" s="153">
        <f>SUM(J12:J44)</f>
        <v>0</v>
      </c>
      <c r="L45" s="154">
        <f>SUM(L12:L44)</f>
        <v>11.798</v>
      </c>
      <c r="N45" s="155">
        <f>SUM(N12:N44)</f>
        <v>10.302299999999999</v>
      </c>
      <c r="W45" s="103">
        <f>SUM(W12:W44)</f>
        <v>113.504</v>
      </c>
    </row>
    <row r="47" spans="1:37">
      <c r="B47" s="96" t="s">
        <v>208</v>
      </c>
    </row>
    <row r="48" spans="1:37" ht="25.5">
      <c r="A48" s="94">
        <v>13</v>
      </c>
      <c r="B48" s="95" t="s">
        <v>209</v>
      </c>
      <c r="C48" s="96" t="s">
        <v>210</v>
      </c>
      <c r="D48" s="97" t="s">
        <v>211</v>
      </c>
      <c r="E48" s="98">
        <v>48.16</v>
      </c>
      <c r="F48" s="99" t="s">
        <v>212</v>
      </c>
      <c r="H48" s="100">
        <f>ROUND(E48*G48,2)</f>
        <v>0</v>
      </c>
      <c r="J48" s="100">
        <f>ROUND(E48*G48,2)</f>
        <v>0</v>
      </c>
      <c r="K48" s="101">
        <v>0.30867</v>
      </c>
      <c r="L48" s="101">
        <f>E48*K48</f>
        <v>14.865547199999998</v>
      </c>
      <c r="N48" s="98">
        <f>E48*M48</f>
        <v>0</v>
      </c>
      <c r="O48" s="99">
        <v>20</v>
      </c>
      <c r="P48" s="99" t="s">
        <v>147</v>
      </c>
      <c r="V48" s="102" t="s">
        <v>104</v>
      </c>
      <c r="W48" s="103">
        <v>9.7759999999999998</v>
      </c>
      <c r="X48" s="96" t="s">
        <v>213</v>
      </c>
      <c r="Y48" s="96" t="s">
        <v>210</v>
      </c>
      <c r="Z48" s="99" t="s">
        <v>214</v>
      </c>
      <c r="AB48" s="99">
        <v>1</v>
      </c>
      <c r="AJ48" s="85" t="s">
        <v>150</v>
      </c>
      <c r="AK48" s="85" t="s">
        <v>151</v>
      </c>
    </row>
    <row r="49" spans="1:37">
      <c r="D49" s="144" t="s">
        <v>215</v>
      </c>
      <c r="E49" s="145"/>
      <c r="F49" s="146"/>
      <c r="G49" s="147"/>
      <c r="H49" s="147"/>
      <c r="I49" s="147"/>
      <c r="J49" s="147"/>
      <c r="K49" s="148"/>
      <c r="L49" s="148"/>
      <c r="M49" s="145"/>
      <c r="N49" s="145"/>
      <c r="O49" s="146"/>
      <c r="P49" s="146"/>
      <c r="Q49" s="145"/>
      <c r="R49" s="145"/>
      <c r="S49" s="145"/>
      <c r="T49" s="149"/>
      <c r="U49" s="149"/>
      <c r="V49" s="149" t="s">
        <v>0</v>
      </c>
      <c r="W49" s="150"/>
      <c r="X49" s="146"/>
    </row>
    <row r="50" spans="1:37">
      <c r="D50" s="144" t="s">
        <v>216</v>
      </c>
      <c r="E50" s="145"/>
      <c r="F50" s="146"/>
      <c r="G50" s="147"/>
      <c r="H50" s="147"/>
      <c r="I50" s="147"/>
      <c r="J50" s="147"/>
      <c r="K50" s="148"/>
      <c r="L50" s="148"/>
      <c r="M50" s="145"/>
      <c r="N50" s="145"/>
      <c r="O50" s="146"/>
      <c r="P50" s="146"/>
      <c r="Q50" s="145"/>
      <c r="R50" s="145"/>
      <c r="S50" s="145"/>
      <c r="T50" s="149"/>
      <c r="U50" s="149"/>
      <c r="V50" s="149" t="s">
        <v>0</v>
      </c>
      <c r="W50" s="150"/>
      <c r="X50" s="146"/>
    </row>
    <row r="51" spans="1:37">
      <c r="D51" s="144" t="s">
        <v>217</v>
      </c>
      <c r="E51" s="145"/>
      <c r="F51" s="146"/>
      <c r="G51" s="147"/>
      <c r="H51" s="147"/>
      <c r="I51" s="147"/>
      <c r="J51" s="147"/>
      <c r="K51" s="148"/>
      <c r="L51" s="148"/>
      <c r="M51" s="145"/>
      <c r="N51" s="145"/>
      <c r="O51" s="146"/>
      <c r="P51" s="146"/>
      <c r="Q51" s="145"/>
      <c r="R51" s="145"/>
      <c r="S51" s="145"/>
      <c r="T51" s="149"/>
      <c r="U51" s="149"/>
      <c r="V51" s="149" t="s">
        <v>0</v>
      </c>
      <c r="W51" s="150"/>
      <c r="X51" s="146"/>
    </row>
    <row r="52" spans="1:37">
      <c r="D52" s="144" t="s">
        <v>218</v>
      </c>
      <c r="E52" s="145"/>
      <c r="F52" s="146"/>
      <c r="G52" s="147"/>
      <c r="H52" s="147"/>
      <c r="I52" s="147"/>
      <c r="J52" s="147"/>
      <c r="K52" s="148"/>
      <c r="L52" s="148"/>
      <c r="M52" s="145"/>
      <c r="N52" s="145"/>
      <c r="O52" s="146"/>
      <c r="P52" s="146"/>
      <c r="Q52" s="145"/>
      <c r="R52" s="145"/>
      <c r="S52" s="145"/>
      <c r="T52" s="149"/>
      <c r="U52" s="149"/>
      <c r="V52" s="149" t="s">
        <v>0</v>
      </c>
      <c r="W52" s="150"/>
      <c r="X52" s="146"/>
    </row>
    <row r="53" spans="1:37">
      <c r="D53" s="144" t="s">
        <v>219</v>
      </c>
      <c r="E53" s="145"/>
      <c r="F53" s="146"/>
      <c r="G53" s="147"/>
      <c r="H53" s="147"/>
      <c r="I53" s="147"/>
      <c r="J53" s="147"/>
      <c r="K53" s="148"/>
      <c r="L53" s="148"/>
      <c r="M53" s="145"/>
      <c r="N53" s="145"/>
      <c r="O53" s="146"/>
      <c r="P53" s="146"/>
      <c r="Q53" s="145"/>
      <c r="R53" s="145"/>
      <c r="S53" s="145"/>
      <c r="T53" s="149"/>
      <c r="U53" s="149"/>
      <c r="V53" s="149" t="s">
        <v>0</v>
      </c>
      <c r="W53" s="150"/>
      <c r="X53" s="146"/>
    </row>
    <row r="54" spans="1:37" ht="25.5">
      <c r="A54" s="94">
        <v>14</v>
      </c>
      <c r="B54" s="95" t="s">
        <v>220</v>
      </c>
      <c r="C54" s="96" t="s">
        <v>221</v>
      </c>
      <c r="D54" s="97" t="s">
        <v>222</v>
      </c>
      <c r="E54" s="98">
        <v>15.534000000000001</v>
      </c>
      <c r="F54" s="99" t="s">
        <v>156</v>
      </c>
      <c r="H54" s="100">
        <f>ROUND(E54*G54,2)</f>
        <v>0</v>
      </c>
      <c r="J54" s="100">
        <f>ROUND(E54*G54,2)</f>
        <v>0</v>
      </c>
      <c r="K54" s="101">
        <v>1.7816399999999999</v>
      </c>
      <c r="L54" s="101">
        <f>E54*K54</f>
        <v>27.675995759999999</v>
      </c>
      <c r="N54" s="98">
        <f>E54*M54</f>
        <v>0</v>
      </c>
      <c r="O54" s="99">
        <v>20</v>
      </c>
      <c r="P54" s="99" t="s">
        <v>147</v>
      </c>
      <c r="V54" s="102" t="s">
        <v>104</v>
      </c>
      <c r="W54" s="103">
        <v>16.202000000000002</v>
      </c>
      <c r="X54" s="96" t="s">
        <v>223</v>
      </c>
      <c r="Y54" s="96" t="s">
        <v>221</v>
      </c>
      <c r="Z54" s="99" t="s">
        <v>214</v>
      </c>
      <c r="AB54" s="99">
        <v>1</v>
      </c>
      <c r="AJ54" s="85" t="s">
        <v>150</v>
      </c>
      <c r="AK54" s="85" t="s">
        <v>151</v>
      </c>
    </row>
    <row r="55" spans="1:37">
      <c r="D55" s="144" t="s">
        <v>224</v>
      </c>
      <c r="E55" s="145"/>
      <c r="F55" s="146"/>
      <c r="G55" s="147"/>
      <c r="H55" s="147"/>
      <c r="I55" s="147"/>
      <c r="J55" s="147"/>
      <c r="K55" s="148"/>
      <c r="L55" s="148"/>
      <c r="M55" s="145"/>
      <c r="N55" s="145"/>
      <c r="O55" s="146"/>
      <c r="P55" s="146"/>
      <c r="Q55" s="145"/>
      <c r="R55" s="145"/>
      <c r="S55" s="145"/>
      <c r="T55" s="149"/>
      <c r="U55" s="149"/>
      <c r="V55" s="149" t="s">
        <v>0</v>
      </c>
      <c r="W55" s="150"/>
      <c r="X55" s="146"/>
    </row>
    <row r="56" spans="1:37">
      <c r="D56" s="144" t="s">
        <v>225</v>
      </c>
      <c r="E56" s="145"/>
      <c r="F56" s="146"/>
      <c r="G56" s="147"/>
      <c r="H56" s="147"/>
      <c r="I56" s="147"/>
      <c r="J56" s="147"/>
      <c r="K56" s="148"/>
      <c r="L56" s="148"/>
      <c r="M56" s="145"/>
      <c r="N56" s="145"/>
      <c r="O56" s="146"/>
      <c r="P56" s="146"/>
      <c r="Q56" s="145"/>
      <c r="R56" s="145"/>
      <c r="S56" s="145"/>
      <c r="T56" s="149"/>
      <c r="U56" s="149"/>
      <c r="V56" s="149" t="s">
        <v>0</v>
      </c>
      <c r="W56" s="150"/>
      <c r="X56" s="146"/>
    </row>
    <row r="57" spans="1:37">
      <c r="D57" s="144" t="s">
        <v>226</v>
      </c>
      <c r="E57" s="145"/>
      <c r="F57" s="146"/>
      <c r="G57" s="147"/>
      <c r="H57" s="147"/>
      <c r="I57" s="147"/>
      <c r="J57" s="147"/>
      <c r="K57" s="148"/>
      <c r="L57" s="148"/>
      <c r="M57" s="145"/>
      <c r="N57" s="145"/>
      <c r="O57" s="146"/>
      <c r="P57" s="146"/>
      <c r="Q57" s="145"/>
      <c r="R57" s="145"/>
      <c r="S57" s="145"/>
      <c r="T57" s="149"/>
      <c r="U57" s="149"/>
      <c r="V57" s="149" t="s">
        <v>0</v>
      </c>
      <c r="W57" s="150"/>
      <c r="X57" s="146"/>
    </row>
    <row r="58" spans="1:37">
      <c r="D58" s="144" t="s">
        <v>227</v>
      </c>
      <c r="E58" s="145"/>
      <c r="F58" s="146"/>
      <c r="G58" s="147"/>
      <c r="H58" s="147"/>
      <c r="I58" s="147"/>
      <c r="J58" s="147"/>
      <c r="K58" s="148"/>
      <c r="L58" s="148"/>
      <c r="M58" s="145"/>
      <c r="N58" s="145"/>
      <c r="O58" s="146"/>
      <c r="P58" s="146"/>
      <c r="Q58" s="145"/>
      <c r="R58" s="145"/>
      <c r="S58" s="145"/>
      <c r="T58" s="149"/>
      <c r="U58" s="149"/>
      <c r="V58" s="149" t="s">
        <v>0</v>
      </c>
      <c r="W58" s="150"/>
      <c r="X58" s="146"/>
    </row>
    <row r="59" spans="1:37">
      <c r="D59" s="144" t="s">
        <v>228</v>
      </c>
      <c r="E59" s="145"/>
      <c r="F59" s="146"/>
      <c r="G59" s="147"/>
      <c r="H59" s="147"/>
      <c r="I59" s="147"/>
      <c r="J59" s="147"/>
      <c r="K59" s="148"/>
      <c r="L59" s="148"/>
      <c r="M59" s="145"/>
      <c r="N59" s="145"/>
      <c r="O59" s="146"/>
      <c r="P59" s="146"/>
      <c r="Q59" s="145"/>
      <c r="R59" s="145"/>
      <c r="S59" s="145"/>
      <c r="T59" s="149"/>
      <c r="U59" s="149"/>
      <c r="V59" s="149" t="s">
        <v>0</v>
      </c>
      <c r="W59" s="150"/>
      <c r="X59" s="146"/>
    </row>
    <row r="60" spans="1:37">
      <c r="A60" s="94">
        <v>15</v>
      </c>
      <c r="B60" s="95" t="s">
        <v>229</v>
      </c>
      <c r="C60" s="96" t="s">
        <v>230</v>
      </c>
      <c r="D60" s="97" t="s">
        <v>231</v>
      </c>
      <c r="E60" s="98">
        <v>5.056</v>
      </c>
      <c r="F60" s="99" t="s">
        <v>156</v>
      </c>
      <c r="H60" s="100">
        <f>ROUND(E60*G60,2)</f>
        <v>0</v>
      </c>
      <c r="J60" s="100">
        <f>ROUND(E60*G60,2)</f>
        <v>0</v>
      </c>
      <c r="K60" s="101">
        <v>2.23706</v>
      </c>
      <c r="L60" s="101">
        <f>E60*K60</f>
        <v>11.31057536</v>
      </c>
      <c r="N60" s="98">
        <f>E60*M60</f>
        <v>0</v>
      </c>
      <c r="O60" s="99">
        <v>20</v>
      </c>
      <c r="P60" s="99" t="s">
        <v>147</v>
      </c>
      <c r="V60" s="102" t="s">
        <v>104</v>
      </c>
      <c r="W60" s="103">
        <v>2.6589999999999998</v>
      </c>
      <c r="X60" s="96" t="s">
        <v>232</v>
      </c>
      <c r="Y60" s="96" t="s">
        <v>230</v>
      </c>
      <c r="Z60" s="99" t="s">
        <v>233</v>
      </c>
      <c r="AB60" s="99">
        <v>1</v>
      </c>
      <c r="AJ60" s="85" t="s">
        <v>150</v>
      </c>
      <c r="AK60" s="85" t="s">
        <v>151</v>
      </c>
    </row>
    <row r="61" spans="1:37">
      <c r="D61" s="144" t="s">
        <v>234</v>
      </c>
      <c r="E61" s="145"/>
      <c r="F61" s="146"/>
      <c r="G61" s="147"/>
      <c r="H61" s="147"/>
      <c r="I61" s="147"/>
      <c r="J61" s="147"/>
      <c r="K61" s="148"/>
      <c r="L61" s="148"/>
      <c r="M61" s="145"/>
      <c r="N61" s="145"/>
      <c r="O61" s="146"/>
      <c r="P61" s="146"/>
      <c r="Q61" s="145"/>
      <c r="R61" s="145"/>
      <c r="S61" s="145"/>
      <c r="T61" s="149"/>
      <c r="U61" s="149"/>
      <c r="V61" s="149" t="s">
        <v>0</v>
      </c>
      <c r="W61" s="150"/>
      <c r="X61" s="146"/>
    </row>
    <row r="62" spans="1:37">
      <c r="D62" s="144" t="s">
        <v>235</v>
      </c>
      <c r="E62" s="145"/>
      <c r="F62" s="146"/>
      <c r="G62" s="147"/>
      <c r="H62" s="147"/>
      <c r="I62" s="147"/>
      <c r="J62" s="147"/>
      <c r="K62" s="148"/>
      <c r="L62" s="148"/>
      <c r="M62" s="145"/>
      <c r="N62" s="145"/>
      <c r="O62" s="146"/>
      <c r="P62" s="146"/>
      <c r="Q62" s="145"/>
      <c r="R62" s="145"/>
      <c r="S62" s="145"/>
      <c r="T62" s="149"/>
      <c r="U62" s="149"/>
      <c r="V62" s="149" t="s">
        <v>0</v>
      </c>
      <c r="W62" s="150"/>
      <c r="X62" s="146"/>
    </row>
    <row r="63" spans="1:37">
      <c r="A63" s="94">
        <v>16</v>
      </c>
      <c r="B63" s="95" t="s">
        <v>229</v>
      </c>
      <c r="C63" s="96" t="s">
        <v>236</v>
      </c>
      <c r="D63" s="97" t="s">
        <v>237</v>
      </c>
      <c r="E63" s="98">
        <v>2.4980000000000002</v>
      </c>
      <c r="F63" s="99" t="s">
        <v>146</v>
      </c>
      <c r="H63" s="100">
        <f>ROUND(E63*G63,2)</f>
        <v>0</v>
      </c>
      <c r="J63" s="100">
        <f>ROUND(E63*G63,2)</f>
        <v>0</v>
      </c>
      <c r="K63" s="101">
        <v>2.2300000000000002E-3</v>
      </c>
      <c r="L63" s="101">
        <f>E63*K63</f>
        <v>5.5705400000000014E-3</v>
      </c>
      <c r="N63" s="98">
        <f>E63*M63</f>
        <v>0</v>
      </c>
      <c r="O63" s="99">
        <v>20</v>
      </c>
      <c r="P63" s="99" t="s">
        <v>147</v>
      </c>
      <c r="V63" s="102" t="s">
        <v>104</v>
      </c>
      <c r="W63" s="103">
        <v>0.91200000000000003</v>
      </c>
      <c r="X63" s="96" t="s">
        <v>238</v>
      </c>
      <c r="Y63" s="96" t="s">
        <v>236</v>
      </c>
      <c r="Z63" s="99" t="s">
        <v>233</v>
      </c>
      <c r="AB63" s="99">
        <v>1</v>
      </c>
      <c r="AJ63" s="85" t="s">
        <v>150</v>
      </c>
      <c r="AK63" s="85" t="s">
        <v>151</v>
      </c>
    </row>
    <row r="64" spans="1:37">
      <c r="D64" s="144" t="s">
        <v>239</v>
      </c>
      <c r="E64" s="145"/>
      <c r="F64" s="146"/>
      <c r="G64" s="147"/>
      <c r="H64" s="147"/>
      <c r="I64" s="147"/>
      <c r="J64" s="147"/>
      <c r="K64" s="148"/>
      <c r="L64" s="148"/>
      <c r="M64" s="145"/>
      <c r="N64" s="145"/>
      <c r="O64" s="146"/>
      <c r="P64" s="146"/>
      <c r="Q64" s="145"/>
      <c r="R64" s="145"/>
      <c r="S64" s="145"/>
      <c r="T64" s="149"/>
      <c r="U64" s="149"/>
      <c r="V64" s="149" t="s">
        <v>0</v>
      </c>
      <c r="W64" s="150"/>
      <c r="X64" s="146"/>
    </row>
    <row r="65" spans="1:37">
      <c r="A65" s="94">
        <v>17</v>
      </c>
      <c r="B65" s="95" t="s">
        <v>229</v>
      </c>
      <c r="C65" s="96" t="s">
        <v>240</v>
      </c>
      <c r="D65" s="97" t="s">
        <v>241</v>
      </c>
      <c r="E65" s="98">
        <v>2.4980000000000002</v>
      </c>
      <c r="F65" s="99" t="s">
        <v>146</v>
      </c>
      <c r="H65" s="100">
        <f>ROUND(E65*G65,2)</f>
        <v>0</v>
      </c>
      <c r="J65" s="100">
        <f>ROUND(E65*G65,2)</f>
        <v>0</v>
      </c>
      <c r="L65" s="101">
        <f>E65*K65</f>
        <v>0</v>
      </c>
      <c r="N65" s="98">
        <f>E65*M65</f>
        <v>0</v>
      </c>
      <c r="O65" s="99">
        <v>20</v>
      </c>
      <c r="P65" s="99" t="s">
        <v>147</v>
      </c>
      <c r="V65" s="102" t="s">
        <v>104</v>
      </c>
      <c r="W65" s="103">
        <v>0.49</v>
      </c>
      <c r="X65" s="96" t="s">
        <v>242</v>
      </c>
      <c r="Y65" s="96" t="s">
        <v>240</v>
      </c>
      <c r="Z65" s="99" t="s">
        <v>233</v>
      </c>
      <c r="AB65" s="99">
        <v>1</v>
      </c>
      <c r="AJ65" s="85" t="s">
        <v>150</v>
      </c>
      <c r="AK65" s="85" t="s">
        <v>151</v>
      </c>
    </row>
    <row r="66" spans="1:37" ht="25.5">
      <c r="A66" s="94">
        <v>18</v>
      </c>
      <c r="B66" s="95" t="s">
        <v>229</v>
      </c>
      <c r="C66" s="96" t="s">
        <v>243</v>
      </c>
      <c r="D66" s="97" t="s">
        <v>244</v>
      </c>
      <c r="E66" s="98">
        <v>38.764000000000003</v>
      </c>
      <c r="F66" s="99" t="s">
        <v>146</v>
      </c>
      <c r="H66" s="100">
        <f>ROUND(E66*G66,2)</f>
        <v>0</v>
      </c>
      <c r="J66" s="100">
        <f>ROUND(E66*G66,2)</f>
        <v>0</v>
      </c>
      <c r="K66" s="101">
        <v>6.2700000000000004E-3</v>
      </c>
      <c r="L66" s="101">
        <f>E66*K66</f>
        <v>0.24305028000000004</v>
      </c>
      <c r="N66" s="98">
        <f>E66*M66</f>
        <v>0</v>
      </c>
      <c r="O66" s="99">
        <v>20</v>
      </c>
      <c r="P66" s="99" t="s">
        <v>147</v>
      </c>
      <c r="V66" s="102" t="s">
        <v>104</v>
      </c>
      <c r="W66" s="103">
        <v>1.8220000000000001</v>
      </c>
      <c r="X66" s="96" t="s">
        <v>245</v>
      </c>
      <c r="Y66" s="96" t="s">
        <v>243</v>
      </c>
      <c r="Z66" s="99" t="s">
        <v>201</v>
      </c>
      <c r="AB66" s="99">
        <v>1</v>
      </c>
      <c r="AJ66" s="85" t="s">
        <v>150</v>
      </c>
      <c r="AK66" s="85" t="s">
        <v>151</v>
      </c>
    </row>
    <row r="67" spans="1:37">
      <c r="D67" s="144" t="s">
        <v>246</v>
      </c>
      <c r="E67" s="145"/>
      <c r="F67" s="146"/>
      <c r="G67" s="147"/>
      <c r="H67" s="147"/>
      <c r="I67" s="147"/>
      <c r="J67" s="147"/>
      <c r="K67" s="148"/>
      <c r="L67" s="148"/>
      <c r="M67" s="145"/>
      <c r="N67" s="145"/>
      <c r="O67" s="146"/>
      <c r="P67" s="146"/>
      <c r="Q67" s="145"/>
      <c r="R67" s="145"/>
      <c r="S67" s="145"/>
      <c r="T67" s="149"/>
      <c r="U67" s="149"/>
      <c r="V67" s="149" t="s">
        <v>0</v>
      </c>
      <c r="W67" s="150"/>
      <c r="X67" s="146"/>
    </row>
    <row r="68" spans="1:37">
      <c r="D68" s="144" t="s">
        <v>247</v>
      </c>
      <c r="E68" s="145"/>
      <c r="F68" s="146"/>
      <c r="G68" s="147"/>
      <c r="H68" s="147"/>
      <c r="I68" s="147"/>
      <c r="J68" s="147"/>
      <c r="K68" s="148"/>
      <c r="L68" s="148"/>
      <c r="M68" s="145"/>
      <c r="N68" s="145"/>
      <c r="O68" s="146"/>
      <c r="P68" s="146"/>
      <c r="Q68" s="145"/>
      <c r="R68" s="145"/>
      <c r="S68" s="145"/>
      <c r="T68" s="149"/>
      <c r="U68" s="149"/>
      <c r="V68" s="149" t="s">
        <v>0</v>
      </c>
      <c r="W68" s="150"/>
      <c r="X68" s="146"/>
    </row>
    <row r="69" spans="1:37">
      <c r="A69" s="94">
        <v>19</v>
      </c>
      <c r="B69" s="95" t="s">
        <v>229</v>
      </c>
      <c r="C69" s="96" t="s">
        <v>248</v>
      </c>
      <c r="D69" s="97" t="s">
        <v>249</v>
      </c>
      <c r="E69" s="98">
        <v>5.0750000000000002</v>
      </c>
      <c r="F69" s="99" t="s">
        <v>156</v>
      </c>
      <c r="H69" s="100">
        <f>ROUND(E69*G69,2)</f>
        <v>0</v>
      </c>
      <c r="J69" s="100">
        <f>ROUND(E69*G69,2)</f>
        <v>0</v>
      </c>
      <c r="K69" s="101">
        <v>2.23706</v>
      </c>
      <c r="L69" s="101">
        <f>E69*K69</f>
        <v>11.3530795</v>
      </c>
      <c r="N69" s="98">
        <f>E69*M69</f>
        <v>0</v>
      </c>
      <c r="O69" s="99">
        <v>20</v>
      </c>
      <c r="P69" s="99" t="s">
        <v>147</v>
      </c>
      <c r="V69" s="102" t="s">
        <v>104</v>
      </c>
      <c r="W69" s="103">
        <v>2.669</v>
      </c>
      <c r="X69" s="96" t="s">
        <v>250</v>
      </c>
      <c r="Y69" s="96" t="s">
        <v>248</v>
      </c>
      <c r="Z69" s="99" t="s">
        <v>233</v>
      </c>
      <c r="AB69" s="99">
        <v>1</v>
      </c>
      <c r="AJ69" s="85" t="s">
        <v>150</v>
      </c>
      <c r="AK69" s="85" t="s">
        <v>151</v>
      </c>
    </row>
    <row r="70" spans="1:37">
      <c r="D70" s="144" t="s">
        <v>251</v>
      </c>
      <c r="E70" s="145"/>
      <c r="F70" s="146"/>
      <c r="G70" s="147"/>
      <c r="H70" s="147"/>
      <c r="I70" s="147"/>
      <c r="J70" s="147"/>
      <c r="K70" s="148"/>
      <c r="L70" s="148"/>
      <c r="M70" s="145"/>
      <c r="N70" s="145"/>
      <c r="O70" s="146"/>
      <c r="P70" s="146"/>
      <c r="Q70" s="145"/>
      <c r="R70" s="145"/>
      <c r="S70" s="145"/>
      <c r="T70" s="149"/>
      <c r="U70" s="149"/>
      <c r="V70" s="149" t="s">
        <v>0</v>
      </c>
      <c r="W70" s="150"/>
      <c r="X70" s="146"/>
    </row>
    <row r="71" spans="1:37">
      <c r="D71" s="144" t="s">
        <v>252</v>
      </c>
      <c r="E71" s="145"/>
      <c r="F71" s="146"/>
      <c r="G71" s="147"/>
      <c r="H71" s="147"/>
      <c r="I71" s="147"/>
      <c r="J71" s="147"/>
      <c r="K71" s="148"/>
      <c r="L71" s="148"/>
      <c r="M71" s="145"/>
      <c r="N71" s="145"/>
      <c r="O71" s="146"/>
      <c r="P71" s="146"/>
      <c r="Q71" s="145"/>
      <c r="R71" s="145"/>
      <c r="S71" s="145"/>
      <c r="T71" s="149"/>
      <c r="U71" s="149"/>
      <c r="V71" s="149" t="s">
        <v>0</v>
      </c>
      <c r="W71" s="150"/>
      <c r="X71" s="146"/>
    </row>
    <row r="72" spans="1:37">
      <c r="A72" s="94">
        <v>20</v>
      </c>
      <c r="B72" s="95" t="s">
        <v>229</v>
      </c>
      <c r="C72" s="96" t="s">
        <v>253</v>
      </c>
      <c r="D72" s="97" t="s">
        <v>254</v>
      </c>
      <c r="E72" s="98">
        <v>20.3</v>
      </c>
      <c r="F72" s="99" t="s">
        <v>146</v>
      </c>
      <c r="H72" s="100">
        <f>ROUND(E72*G72,2)</f>
        <v>0</v>
      </c>
      <c r="J72" s="100">
        <f>ROUND(E72*G72,2)</f>
        <v>0</v>
      </c>
      <c r="K72" s="101">
        <v>2.2300000000000002E-3</v>
      </c>
      <c r="L72" s="101">
        <f>E72*K72</f>
        <v>4.5269000000000004E-2</v>
      </c>
      <c r="N72" s="98">
        <f>E72*M72</f>
        <v>0</v>
      </c>
      <c r="O72" s="99">
        <v>20</v>
      </c>
      <c r="P72" s="99" t="s">
        <v>147</v>
      </c>
      <c r="V72" s="102" t="s">
        <v>104</v>
      </c>
      <c r="W72" s="103">
        <v>7.41</v>
      </c>
      <c r="X72" s="96" t="s">
        <v>255</v>
      </c>
      <c r="Y72" s="96" t="s">
        <v>253</v>
      </c>
      <c r="Z72" s="99" t="s">
        <v>233</v>
      </c>
      <c r="AB72" s="99">
        <v>1</v>
      </c>
      <c r="AJ72" s="85" t="s">
        <v>150</v>
      </c>
      <c r="AK72" s="85" t="s">
        <v>151</v>
      </c>
    </row>
    <row r="73" spans="1:37">
      <c r="D73" s="144" t="s">
        <v>256</v>
      </c>
      <c r="E73" s="145"/>
      <c r="F73" s="146"/>
      <c r="G73" s="147"/>
      <c r="H73" s="147"/>
      <c r="I73" s="147"/>
      <c r="J73" s="147"/>
      <c r="K73" s="148"/>
      <c r="L73" s="148"/>
      <c r="M73" s="145"/>
      <c r="N73" s="145"/>
      <c r="O73" s="146"/>
      <c r="P73" s="146"/>
      <c r="Q73" s="145"/>
      <c r="R73" s="145"/>
      <c r="S73" s="145"/>
      <c r="T73" s="149"/>
      <c r="U73" s="149"/>
      <c r="V73" s="149" t="s">
        <v>0</v>
      </c>
      <c r="W73" s="150"/>
      <c r="X73" s="146"/>
    </row>
    <row r="74" spans="1:37">
      <c r="D74" s="144" t="s">
        <v>257</v>
      </c>
      <c r="E74" s="145"/>
      <c r="F74" s="146"/>
      <c r="G74" s="147"/>
      <c r="H74" s="147"/>
      <c r="I74" s="147"/>
      <c r="J74" s="147"/>
      <c r="K74" s="148"/>
      <c r="L74" s="148"/>
      <c r="M74" s="145"/>
      <c r="N74" s="145"/>
      <c r="O74" s="146"/>
      <c r="P74" s="146"/>
      <c r="Q74" s="145"/>
      <c r="R74" s="145"/>
      <c r="S74" s="145"/>
      <c r="T74" s="149"/>
      <c r="U74" s="149"/>
      <c r="V74" s="149" t="s">
        <v>0</v>
      </c>
      <c r="W74" s="150"/>
      <c r="X74" s="146"/>
    </row>
    <row r="75" spans="1:37">
      <c r="A75" s="94">
        <v>21</v>
      </c>
      <c r="B75" s="95" t="s">
        <v>229</v>
      </c>
      <c r="C75" s="96" t="s">
        <v>258</v>
      </c>
      <c r="D75" s="97" t="s">
        <v>259</v>
      </c>
      <c r="E75" s="98">
        <v>20.3</v>
      </c>
      <c r="F75" s="99" t="s">
        <v>146</v>
      </c>
      <c r="H75" s="100">
        <f>ROUND(E75*G75,2)</f>
        <v>0</v>
      </c>
      <c r="J75" s="100">
        <f>ROUND(E75*G75,2)</f>
        <v>0</v>
      </c>
      <c r="L75" s="101">
        <f>E75*K75</f>
        <v>0</v>
      </c>
      <c r="N75" s="98">
        <f>E75*M75</f>
        <v>0</v>
      </c>
      <c r="O75" s="99">
        <v>20</v>
      </c>
      <c r="P75" s="99" t="s">
        <v>147</v>
      </c>
      <c r="V75" s="102" t="s">
        <v>104</v>
      </c>
      <c r="W75" s="103">
        <v>3.9790000000000001</v>
      </c>
      <c r="X75" s="96" t="s">
        <v>260</v>
      </c>
      <c r="Y75" s="96" t="s">
        <v>258</v>
      </c>
      <c r="Z75" s="99" t="s">
        <v>233</v>
      </c>
      <c r="AB75" s="99">
        <v>1</v>
      </c>
      <c r="AJ75" s="85" t="s">
        <v>150</v>
      </c>
      <c r="AK75" s="85" t="s">
        <v>151</v>
      </c>
    </row>
    <row r="76" spans="1:37" ht="25.5">
      <c r="A76" s="94">
        <v>22</v>
      </c>
      <c r="B76" s="95" t="s">
        <v>261</v>
      </c>
      <c r="C76" s="96" t="s">
        <v>262</v>
      </c>
      <c r="D76" s="97" t="s">
        <v>263</v>
      </c>
      <c r="E76" s="98">
        <v>3</v>
      </c>
      <c r="F76" s="99" t="s">
        <v>264</v>
      </c>
      <c r="H76" s="100">
        <f>ROUND(E76*G76,2)</f>
        <v>0</v>
      </c>
      <c r="J76" s="100">
        <f>ROUND(E76*G76,2)</f>
        <v>0</v>
      </c>
      <c r="K76" s="101">
        <v>3.6000000000000002E-4</v>
      </c>
      <c r="L76" s="101">
        <f>E76*K76</f>
        <v>1.08E-3</v>
      </c>
      <c r="N76" s="98">
        <f>E76*M76</f>
        <v>0</v>
      </c>
      <c r="O76" s="99">
        <v>20</v>
      </c>
      <c r="P76" s="99" t="s">
        <v>147</v>
      </c>
      <c r="V76" s="102" t="s">
        <v>104</v>
      </c>
      <c r="W76" s="103">
        <v>3.1709999999999998</v>
      </c>
      <c r="X76" s="96" t="s">
        <v>265</v>
      </c>
      <c r="Y76" s="96" t="s">
        <v>262</v>
      </c>
      <c r="Z76" s="99" t="s">
        <v>233</v>
      </c>
      <c r="AB76" s="99">
        <v>1</v>
      </c>
      <c r="AJ76" s="85" t="s">
        <v>150</v>
      </c>
      <c r="AK76" s="85" t="s">
        <v>151</v>
      </c>
    </row>
    <row r="77" spans="1:37">
      <c r="D77" s="144" t="s">
        <v>266</v>
      </c>
      <c r="E77" s="145"/>
      <c r="F77" s="146"/>
      <c r="G77" s="147"/>
      <c r="H77" s="147"/>
      <c r="I77" s="147"/>
      <c r="J77" s="147"/>
      <c r="K77" s="148"/>
      <c r="L77" s="148"/>
      <c r="M77" s="145"/>
      <c r="N77" s="145"/>
      <c r="O77" s="146"/>
      <c r="P77" s="146"/>
      <c r="Q77" s="145"/>
      <c r="R77" s="145"/>
      <c r="S77" s="145"/>
      <c r="T77" s="149"/>
      <c r="U77" s="149"/>
      <c r="V77" s="149" t="s">
        <v>0</v>
      </c>
      <c r="W77" s="150"/>
      <c r="X77" s="146"/>
    </row>
    <row r="78" spans="1:37">
      <c r="D78" s="144" t="s">
        <v>267</v>
      </c>
      <c r="E78" s="145"/>
      <c r="F78" s="146"/>
      <c r="G78" s="147"/>
      <c r="H78" s="147"/>
      <c r="I78" s="147"/>
      <c r="J78" s="147"/>
      <c r="K78" s="148"/>
      <c r="L78" s="148"/>
      <c r="M78" s="145"/>
      <c r="N78" s="145"/>
      <c r="O78" s="146"/>
      <c r="P78" s="146"/>
      <c r="Q78" s="145"/>
      <c r="R78" s="145"/>
      <c r="S78" s="145"/>
      <c r="T78" s="149"/>
      <c r="U78" s="149"/>
      <c r="V78" s="149" t="s">
        <v>0</v>
      </c>
      <c r="W78" s="150"/>
      <c r="X78" s="146"/>
    </row>
    <row r="79" spans="1:37">
      <c r="A79" s="94">
        <v>23</v>
      </c>
      <c r="B79" s="95" t="s">
        <v>198</v>
      </c>
      <c r="C79" s="96" t="s">
        <v>268</v>
      </c>
      <c r="D79" s="97" t="s">
        <v>269</v>
      </c>
      <c r="E79" s="98">
        <v>3</v>
      </c>
      <c r="F79" s="99" t="s">
        <v>264</v>
      </c>
      <c r="I79" s="100">
        <f>ROUND(E79*G79,2)</f>
        <v>0</v>
      </c>
      <c r="J79" s="100">
        <f>ROUND(E79*G79,2)</f>
        <v>0</v>
      </c>
      <c r="L79" s="101">
        <f>E79*K79</f>
        <v>0</v>
      </c>
      <c r="N79" s="98">
        <f>E79*M79</f>
        <v>0</v>
      </c>
      <c r="O79" s="99">
        <v>20</v>
      </c>
      <c r="P79" s="99" t="s">
        <v>147</v>
      </c>
      <c r="V79" s="102" t="s">
        <v>97</v>
      </c>
      <c r="X79" s="96" t="s">
        <v>268</v>
      </c>
      <c r="Y79" s="96" t="s">
        <v>268</v>
      </c>
      <c r="Z79" s="99" t="s">
        <v>270</v>
      </c>
      <c r="AA79" s="96" t="s">
        <v>271</v>
      </c>
      <c r="AB79" s="99">
        <v>2</v>
      </c>
      <c r="AJ79" s="85" t="s">
        <v>202</v>
      </c>
      <c r="AK79" s="85" t="s">
        <v>151</v>
      </c>
    </row>
    <row r="80" spans="1:37">
      <c r="A80" s="94">
        <v>24</v>
      </c>
      <c r="B80" s="95" t="s">
        <v>229</v>
      </c>
      <c r="C80" s="96" t="s">
        <v>272</v>
      </c>
      <c r="D80" s="97" t="s">
        <v>273</v>
      </c>
      <c r="E80" s="98">
        <v>0.19</v>
      </c>
      <c r="F80" s="99" t="s">
        <v>274</v>
      </c>
      <c r="H80" s="100">
        <f>ROUND(E80*G80,2)</f>
        <v>0</v>
      </c>
      <c r="J80" s="100">
        <f>ROUND(E80*G80,2)</f>
        <v>0</v>
      </c>
      <c r="K80" s="101">
        <v>1.1499699999999999</v>
      </c>
      <c r="L80" s="101">
        <f>E80*K80</f>
        <v>0.2184943</v>
      </c>
      <c r="N80" s="98">
        <f>E80*M80</f>
        <v>0</v>
      </c>
      <c r="O80" s="99">
        <v>20</v>
      </c>
      <c r="P80" s="99" t="s">
        <v>147</v>
      </c>
      <c r="V80" s="102" t="s">
        <v>104</v>
      </c>
      <c r="W80" s="103">
        <v>7.3209999999999997</v>
      </c>
      <c r="X80" s="96" t="s">
        <v>275</v>
      </c>
      <c r="Y80" s="96" t="s">
        <v>272</v>
      </c>
      <c r="Z80" s="99" t="s">
        <v>233</v>
      </c>
      <c r="AB80" s="99">
        <v>1</v>
      </c>
      <c r="AJ80" s="85" t="s">
        <v>150</v>
      </c>
      <c r="AK80" s="85" t="s">
        <v>151</v>
      </c>
    </row>
    <row r="81" spans="1:37">
      <c r="D81" s="144" t="s">
        <v>276</v>
      </c>
      <c r="E81" s="145"/>
      <c r="F81" s="146"/>
      <c r="G81" s="147"/>
      <c r="H81" s="147"/>
      <c r="I81" s="147"/>
      <c r="J81" s="147"/>
      <c r="K81" s="148"/>
      <c r="L81" s="148"/>
      <c r="M81" s="145"/>
      <c r="N81" s="145"/>
      <c r="O81" s="146"/>
      <c r="P81" s="146"/>
      <c r="Q81" s="145"/>
      <c r="R81" s="145"/>
      <c r="S81" s="145"/>
      <c r="T81" s="149"/>
      <c r="U81" s="149"/>
      <c r="V81" s="149" t="s">
        <v>0</v>
      </c>
      <c r="W81" s="150"/>
      <c r="X81" s="146"/>
    </row>
    <row r="82" spans="1:37" ht="25.5">
      <c r="A82" s="94">
        <v>25</v>
      </c>
      <c r="B82" s="95" t="s">
        <v>220</v>
      </c>
      <c r="C82" s="96" t="s">
        <v>277</v>
      </c>
      <c r="D82" s="97" t="s">
        <v>278</v>
      </c>
      <c r="E82" s="98">
        <v>10.297000000000001</v>
      </c>
      <c r="F82" s="99" t="s">
        <v>146</v>
      </c>
      <c r="H82" s="100">
        <f>ROUND(E82*G82,2)</f>
        <v>0</v>
      </c>
      <c r="J82" s="100">
        <f>ROUND(E82*G82,2)</f>
        <v>0</v>
      </c>
      <c r="K82" s="101">
        <v>3.0000000000000001E-5</v>
      </c>
      <c r="L82" s="101">
        <f>E82*K82</f>
        <v>3.0891000000000002E-4</v>
      </c>
      <c r="N82" s="98">
        <f>E82*M82</f>
        <v>0</v>
      </c>
      <c r="O82" s="99">
        <v>20</v>
      </c>
      <c r="P82" s="99" t="s">
        <v>147</v>
      </c>
      <c r="V82" s="102" t="s">
        <v>104</v>
      </c>
      <c r="W82" s="103">
        <v>0.45300000000000001</v>
      </c>
      <c r="X82" s="96" t="s">
        <v>279</v>
      </c>
      <c r="Y82" s="96" t="s">
        <v>277</v>
      </c>
      <c r="Z82" s="99" t="s">
        <v>214</v>
      </c>
      <c r="AB82" s="99">
        <v>1</v>
      </c>
      <c r="AJ82" s="85" t="s">
        <v>150</v>
      </c>
      <c r="AK82" s="85" t="s">
        <v>151</v>
      </c>
    </row>
    <row r="83" spans="1:37">
      <c r="D83" s="144" t="s">
        <v>280</v>
      </c>
      <c r="E83" s="145"/>
      <c r="F83" s="146"/>
      <c r="G83" s="147"/>
      <c r="H83" s="147"/>
      <c r="I83" s="147"/>
      <c r="J83" s="147"/>
      <c r="K83" s="148"/>
      <c r="L83" s="148"/>
      <c r="M83" s="145"/>
      <c r="N83" s="145"/>
      <c r="O83" s="146"/>
      <c r="P83" s="146"/>
      <c r="Q83" s="145"/>
      <c r="R83" s="145"/>
      <c r="S83" s="145"/>
      <c r="T83" s="149"/>
      <c r="U83" s="149"/>
      <c r="V83" s="149" t="s">
        <v>0</v>
      </c>
      <c r="W83" s="150"/>
      <c r="X83" s="146"/>
    </row>
    <row r="84" spans="1:37">
      <c r="D84" s="144" t="s">
        <v>281</v>
      </c>
      <c r="E84" s="145"/>
      <c r="F84" s="146"/>
      <c r="G84" s="147"/>
      <c r="H84" s="147"/>
      <c r="I84" s="147"/>
      <c r="J84" s="147"/>
      <c r="K84" s="148"/>
      <c r="L84" s="148"/>
      <c r="M84" s="145"/>
      <c r="N84" s="145"/>
      <c r="O84" s="146"/>
      <c r="P84" s="146"/>
      <c r="Q84" s="145"/>
      <c r="R84" s="145"/>
      <c r="S84" s="145"/>
      <c r="T84" s="149"/>
      <c r="U84" s="149"/>
      <c r="V84" s="149" t="s">
        <v>0</v>
      </c>
      <c r="W84" s="150"/>
      <c r="X84" s="146"/>
    </row>
    <row r="85" spans="1:37">
      <c r="A85" s="94">
        <v>26</v>
      </c>
      <c r="B85" s="95" t="s">
        <v>198</v>
      </c>
      <c r="C85" s="96" t="s">
        <v>282</v>
      </c>
      <c r="D85" s="97" t="s">
        <v>283</v>
      </c>
      <c r="E85" s="98">
        <v>11.842000000000001</v>
      </c>
      <c r="F85" s="99" t="s">
        <v>146</v>
      </c>
      <c r="I85" s="100">
        <f>ROUND(E85*G85,2)</f>
        <v>0</v>
      </c>
      <c r="J85" s="100">
        <f>ROUND(E85*G85,2)</f>
        <v>0</v>
      </c>
      <c r="L85" s="101">
        <f>E85*K85</f>
        <v>0</v>
      </c>
      <c r="N85" s="98">
        <f>E85*M85</f>
        <v>0</v>
      </c>
      <c r="O85" s="99">
        <v>20</v>
      </c>
      <c r="P85" s="99" t="s">
        <v>147</v>
      </c>
      <c r="V85" s="102" t="s">
        <v>97</v>
      </c>
      <c r="X85" s="96" t="s">
        <v>282</v>
      </c>
      <c r="Y85" s="96" t="s">
        <v>282</v>
      </c>
      <c r="Z85" s="99" t="s">
        <v>284</v>
      </c>
      <c r="AA85" s="96" t="s">
        <v>285</v>
      </c>
      <c r="AB85" s="99">
        <v>2</v>
      </c>
      <c r="AJ85" s="85" t="s">
        <v>202</v>
      </c>
      <c r="AK85" s="85" t="s">
        <v>151</v>
      </c>
    </row>
    <row r="86" spans="1:37">
      <c r="D86" s="144" t="s">
        <v>286</v>
      </c>
      <c r="E86" s="145"/>
      <c r="F86" s="146"/>
      <c r="G86" s="147"/>
      <c r="H86" s="147"/>
      <c r="I86" s="147"/>
      <c r="J86" s="147"/>
      <c r="K86" s="148"/>
      <c r="L86" s="148"/>
      <c r="M86" s="145"/>
      <c r="N86" s="145"/>
      <c r="O86" s="146"/>
      <c r="P86" s="146"/>
      <c r="Q86" s="145"/>
      <c r="R86" s="145"/>
      <c r="S86" s="145"/>
      <c r="T86" s="149"/>
      <c r="U86" s="149"/>
      <c r="V86" s="149" t="s">
        <v>0</v>
      </c>
      <c r="W86" s="150"/>
      <c r="X86" s="146"/>
    </row>
    <row r="87" spans="1:37">
      <c r="D87" s="152" t="s">
        <v>287</v>
      </c>
      <c r="E87" s="153">
        <f>J87</f>
        <v>0</v>
      </c>
      <c r="H87" s="153">
        <f>SUM(H47:H86)</f>
        <v>0</v>
      </c>
      <c r="I87" s="153">
        <f>SUM(I47:I86)</f>
        <v>0</v>
      </c>
      <c r="J87" s="153">
        <f>SUM(J47:J86)</f>
        <v>0</v>
      </c>
      <c r="L87" s="154">
        <f>SUM(L47:L86)</f>
        <v>65.718970850000019</v>
      </c>
      <c r="N87" s="155">
        <f>SUM(N47:N86)</f>
        <v>0</v>
      </c>
      <c r="W87" s="103">
        <f>SUM(W47:W86)</f>
        <v>56.863999999999997</v>
      </c>
    </row>
    <row r="89" spans="1:37">
      <c r="B89" s="96" t="s">
        <v>288</v>
      </c>
    </row>
    <row r="90" spans="1:37" ht="25.5">
      <c r="A90" s="94">
        <v>27</v>
      </c>
      <c r="B90" s="95" t="s">
        <v>229</v>
      </c>
      <c r="C90" s="96" t="s">
        <v>289</v>
      </c>
      <c r="D90" s="97" t="s">
        <v>290</v>
      </c>
      <c r="E90" s="98">
        <v>2.423</v>
      </c>
      <c r="F90" s="99" t="s">
        <v>156</v>
      </c>
      <c r="H90" s="100">
        <f>ROUND(E90*G90,2)</f>
        <v>0</v>
      </c>
      <c r="J90" s="100">
        <f>ROUND(E90*G90,2)</f>
        <v>0</v>
      </c>
      <c r="K90" s="101">
        <v>2.2825500000000001</v>
      </c>
      <c r="L90" s="101">
        <f>E90*K90</f>
        <v>5.5306186500000001</v>
      </c>
      <c r="N90" s="98">
        <f>E90*M90</f>
        <v>0</v>
      </c>
      <c r="O90" s="99">
        <v>20</v>
      </c>
      <c r="P90" s="99" t="s">
        <v>147</v>
      </c>
      <c r="V90" s="102" t="s">
        <v>104</v>
      </c>
      <c r="W90" s="103">
        <v>7.7119999999999997</v>
      </c>
      <c r="X90" s="96" t="s">
        <v>291</v>
      </c>
      <c r="Y90" s="96" t="s">
        <v>289</v>
      </c>
      <c r="Z90" s="99" t="s">
        <v>292</v>
      </c>
      <c r="AB90" s="99">
        <v>1</v>
      </c>
      <c r="AJ90" s="85" t="s">
        <v>150</v>
      </c>
      <c r="AK90" s="85" t="s">
        <v>151</v>
      </c>
    </row>
    <row r="91" spans="1:37">
      <c r="D91" s="144" t="s">
        <v>293</v>
      </c>
      <c r="E91" s="145"/>
      <c r="F91" s="146"/>
      <c r="G91" s="147"/>
      <c r="H91" s="147"/>
      <c r="I91" s="147"/>
      <c r="J91" s="147"/>
      <c r="K91" s="148"/>
      <c r="L91" s="148"/>
      <c r="M91" s="145"/>
      <c r="N91" s="145"/>
      <c r="O91" s="146"/>
      <c r="P91" s="146"/>
      <c r="Q91" s="145"/>
      <c r="R91" s="145"/>
      <c r="S91" s="145"/>
      <c r="T91" s="149"/>
      <c r="U91" s="149"/>
      <c r="V91" s="149" t="s">
        <v>0</v>
      </c>
      <c r="W91" s="150"/>
      <c r="X91" s="146"/>
    </row>
    <row r="92" spans="1:37">
      <c r="D92" s="144" t="s">
        <v>294</v>
      </c>
      <c r="E92" s="145"/>
      <c r="F92" s="146"/>
      <c r="G92" s="147"/>
      <c r="H92" s="147"/>
      <c r="I92" s="147"/>
      <c r="J92" s="147"/>
      <c r="K92" s="148"/>
      <c r="L92" s="148"/>
      <c r="M92" s="145"/>
      <c r="N92" s="145"/>
      <c r="O92" s="146"/>
      <c r="P92" s="146"/>
      <c r="Q92" s="145"/>
      <c r="R92" s="145"/>
      <c r="S92" s="145"/>
      <c r="T92" s="149"/>
      <c r="U92" s="149"/>
      <c r="V92" s="149" t="s">
        <v>0</v>
      </c>
      <c r="W92" s="150"/>
      <c r="X92" s="146"/>
    </row>
    <row r="93" spans="1:37">
      <c r="A93" s="94">
        <v>28</v>
      </c>
      <c r="B93" s="95" t="s">
        <v>229</v>
      </c>
      <c r="C93" s="96" t="s">
        <v>295</v>
      </c>
      <c r="D93" s="97" t="s">
        <v>296</v>
      </c>
      <c r="E93" s="98">
        <v>12.702</v>
      </c>
      <c r="F93" s="99" t="s">
        <v>156</v>
      </c>
      <c r="H93" s="100">
        <f>ROUND(E93*G93,2)</f>
        <v>0</v>
      </c>
      <c r="J93" s="100">
        <f>ROUND(E93*G93,2)</f>
        <v>0</v>
      </c>
      <c r="K93" s="101">
        <v>0.56767000000000001</v>
      </c>
      <c r="L93" s="101">
        <f>E93*K93</f>
        <v>7.2105443400000002</v>
      </c>
      <c r="N93" s="98">
        <f>E93*M93</f>
        <v>0</v>
      </c>
      <c r="O93" s="99">
        <v>20</v>
      </c>
      <c r="P93" s="99" t="s">
        <v>147</v>
      </c>
      <c r="V93" s="102" t="s">
        <v>104</v>
      </c>
      <c r="W93" s="103">
        <v>37.762999999999998</v>
      </c>
      <c r="X93" s="96" t="s">
        <v>297</v>
      </c>
      <c r="Y93" s="96" t="s">
        <v>295</v>
      </c>
      <c r="Z93" s="99" t="s">
        <v>292</v>
      </c>
      <c r="AB93" s="99">
        <v>1</v>
      </c>
      <c r="AJ93" s="85" t="s">
        <v>150</v>
      </c>
      <c r="AK93" s="85" t="s">
        <v>151</v>
      </c>
    </row>
    <row r="94" spans="1:37">
      <c r="D94" s="144" t="s">
        <v>298</v>
      </c>
      <c r="E94" s="145"/>
      <c r="F94" s="146"/>
      <c r="G94" s="147"/>
      <c r="H94" s="147"/>
      <c r="I94" s="147"/>
      <c r="J94" s="147"/>
      <c r="K94" s="148"/>
      <c r="L94" s="148"/>
      <c r="M94" s="145"/>
      <c r="N94" s="145"/>
      <c r="O94" s="146"/>
      <c r="P94" s="146"/>
      <c r="Q94" s="145"/>
      <c r="R94" s="145"/>
      <c r="S94" s="145"/>
      <c r="T94" s="149"/>
      <c r="U94" s="149"/>
      <c r="V94" s="149" t="s">
        <v>0</v>
      </c>
      <c r="W94" s="150"/>
      <c r="X94" s="146"/>
    </row>
    <row r="95" spans="1:37">
      <c r="D95" s="144" t="s">
        <v>299</v>
      </c>
      <c r="E95" s="145"/>
      <c r="F95" s="146"/>
      <c r="G95" s="147"/>
      <c r="H95" s="147"/>
      <c r="I95" s="147"/>
      <c r="J95" s="147"/>
      <c r="K95" s="148"/>
      <c r="L95" s="148"/>
      <c r="M95" s="145"/>
      <c r="N95" s="145"/>
      <c r="O95" s="146"/>
      <c r="P95" s="146"/>
      <c r="Q95" s="145"/>
      <c r="R95" s="145"/>
      <c r="S95" s="145"/>
      <c r="T95" s="149"/>
      <c r="U95" s="149"/>
      <c r="V95" s="149" t="s">
        <v>0</v>
      </c>
      <c r="W95" s="150"/>
      <c r="X95" s="146"/>
    </row>
    <row r="96" spans="1:37">
      <c r="D96" s="144" t="s">
        <v>300</v>
      </c>
      <c r="E96" s="145"/>
      <c r="F96" s="146"/>
      <c r="G96" s="147"/>
      <c r="H96" s="147"/>
      <c r="I96" s="147"/>
      <c r="J96" s="147"/>
      <c r="K96" s="148"/>
      <c r="L96" s="148"/>
      <c r="M96" s="145"/>
      <c r="N96" s="145"/>
      <c r="O96" s="146"/>
      <c r="P96" s="146"/>
      <c r="Q96" s="145"/>
      <c r="R96" s="145"/>
      <c r="S96" s="145"/>
      <c r="T96" s="149"/>
      <c r="U96" s="149"/>
      <c r="V96" s="149" t="s">
        <v>0</v>
      </c>
      <c r="W96" s="150"/>
      <c r="X96" s="146"/>
    </row>
    <row r="97" spans="1:37">
      <c r="D97" s="144" t="s">
        <v>301</v>
      </c>
      <c r="E97" s="145"/>
      <c r="F97" s="146"/>
      <c r="G97" s="147"/>
      <c r="H97" s="147"/>
      <c r="I97" s="147"/>
      <c r="J97" s="147"/>
      <c r="K97" s="148"/>
      <c r="L97" s="148"/>
      <c r="M97" s="145"/>
      <c r="N97" s="145"/>
      <c r="O97" s="146"/>
      <c r="P97" s="146"/>
      <c r="Q97" s="145"/>
      <c r="R97" s="145"/>
      <c r="S97" s="145"/>
      <c r="T97" s="149"/>
      <c r="U97" s="149"/>
      <c r="V97" s="149" t="s">
        <v>0</v>
      </c>
      <c r="W97" s="150"/>
      <c r="X97" s="146"/>
    </row>
    <row r="98" spans="1:37">
      <c r="D98" s="144" t="s">
        <v>302</v>
      </c>
      <c r="E98" s="145"/>
      <c r="F98" s="146"/>
      <c r="G98" s="147"/>
      <c r="H98" s="147"/>
      <c r="I98" s="147"/>
      <c r="J98" s="147"/>
      <c r="K98" s="148"/>
      <c r="L98" s="148"/>
      <c r="M98" s="145"/>
      <c r="N98" s="145"/>
      <c r="O98" s="146"/>
      <c r="P98" s="146"/>
      <c r="Q98" s="145"/>
      <c r="R98" s="145"/>
      <c r="S98" s="145"/>
      <c r="T98" s="149"/>
      <c r="U98" s="149"/>
      <c r="V98" s="149" t="s">
        <v>0</v>
      </c>
      <c r="W98" s="150"/>
      <c r="X98" s="146"/>
    </row>
    <row r="99" spans="1:37">
      <c r="D99" s="144" t="s">
        <v>303</v>
      </c>
      <c r="E99" s="145"/>
      <c r="F99" s="146"/>
      <c r="G99" s="147"/>
      <c r="H99" s="147"/>
      <c r="I99" s="147"/>
      <c r="J99" s="147"/>
      <c r="K99" s="148"/>
      <c r="L99" s="148"/>
      <c r="M99" s="145"/>
      <c r="N99" s="145"/>
      <c r="O99" s="146"/>
      <c r="P99" s="146"/>
      <c r="Q99" s="145"/>
      <c r="R99" s="145"/>
      <c r="S99" s="145"/>
      <c r="T99" s="149"/>
      <c r="U99" s="149"/>
      <c r="V99" s="149" t="s">
        <v>0</v>
      </c>
      <c r="W99" s="150"/>
      <c r="X99" s="146"/>
    </row>
    <row r="100" spans="1:37" ht="25.5">
      <c r="A100" s="94">
        <v>29</v>
      </c>
      <c r="B100" s="95" t="s">
        <v>229</v>
      </c>
      <c r="C100" s="96" t="s">
        <v>304</v>
      </c>
      <c r="D100" s="97" t="s">
        <v>305</v>
      </c>
      <c r="E100" s="98">
        <v>0.109</v>
      </c>
      <c r="F100" s="99" t="s">
        <v>274</v>
      </c>
      <c r="H100" s="100">
        <f>ROUND(E100*G100,2)</f>
        <v>0</v>
      </c>
      <c r="J100" s="100">
        <f>ROUND(E100*G100,2)</f>
        <v>0</v>
      </c>
      <c r="K100" s="101">
        <v>1.0405</v>
      </c>
      <c r="L100" s="101">
        <f>E100*K100</f>
        <v>0.1134145</v>
      </c>
      <c r="N100" s="98">
        <f>E100*M100</f>
        <v>0</v>
      </c>
      <c r="O100" s="99">
        <v>20</v>
      </c>
      <c r="P100" s="99" t="s">
        <v>147</v>
      </c>
      <c r="V100" s="102" t="s">
        <v>104</v>
      </c>
      <c r="W100" s="103">
        <v>5.3310000000000004</v>
      </c>
      <c r="X100" s="96" t="s">
        <v>306</v>
      </c>
      <c r="Y100" s="96" t="s">
        <v>304</v>
      </c>
      <c r="Z100" s="99" t="s">
        <v>233</v>
      </c>
      <c r="AB100" s="99">
        <v>1</v>
      </c>
      <c r="AJ100" s="85" t="s">
        <v>150</v>
      </c>
      <c r="AK100" s="85" t="s">
        <v>151</v>
      </c>
    </row>
    <row r="101" spans="1:37">
      <c r="D101" s="144" t="s">
        <v>307</v>
      </c>
      <c r="E101" s="145"/>
      <c r="F101" s="146"/>
      <c r="G101" s="147"/>
      <c r="H101" s="147"/>
      <c r="I101" s="147"/>
      <c r="J101" s="147"/>
      <c r="K101" s="148"/>
      <c r="L101" s="148"/>
      <c r="M101" s="145"/>
      <c r="N101" s="145"/>
      <c r="O101" s="146"/>
      <c r="P101" s="146"/>
      <c r="Q101" s="145"/>
      <c r="R101" s="145"/>
      <c r="S101" s="145"/>
      <c r="T101" s="149"/>
      <c r="U101" s="149"/>
      <c r="V101" s="149" t="s">
        <v>0</v>
      </c>
      <c r="W101" s="150"/>
      <c r="X101" s="146"/>
    </row>
    <row r="102" spans="1:37">
      <c r="D102" s="144" t="s">
        <v>308</v>
      </c>
      <c r="E102" s="145"/>
      <c r="F102" s="146"/>
      <c r="G102" s="147"/>
      <c r="H102" s="147"/>
      <c r="I102" s="147"/>
      <c r="J102" s="147"/>
      <c r="K102" s="148"/>
      <c r="L102" s="148"/>
      <c r="M102" s="145"/>
      <c r="N102" s="145"/>
      <c r="O102" s="146"/>
      <c r="P102" s="146"/>
      <c r="Q102" s="145"/>
      <c r="R102" s="145"/>
      <c r="S102" s="145"/>
      <c r="T102" s="149"/>
      <c r="U102" s="149"/>
      <c r="V102" s="149" t="s">
        <v>0</v>
      </c>
      <c r="W102" s="150"/>
      <c r="X102" s="146"/>
    </row>
    <row r="103" spans="1:37" ht="25.5">
      <c r="A103" s="94">
        <v>30</v>
      </c>
      <c r="B103" s="95" t="s">
        <v>309</v>
      </c>
      <c r="C103" s="96" t="s">
        <v>310</v>
      </c>
      <c r="D103" s="97" t="s">
        <v>311</v>
      </c>
      <c r="E103" s="98">
        <v>13</v>
      </c>
      <c r="F103" s="99" t="s">
        <v>264</v>
      </c>
      <c r="H103" s="100">
        <f>ROUND(E103*G103,2)</f>
        <v>0</v>
      </c>
      <c r="J103" s="100">
        <f t="shared" ref="J103:J109" si="0">ROUND(E103*G103,2)</f>
        <v>0</v>
      </c>
      <c r="K103" s="101">
        <v>6.8799999999999998E-3</v>
      </c>
      <c r="L103" s="101">
        <f t="shared" ref="L103:L109" si="1">E103*K103</f>
        <v>8.9439999999999992E-2</v>
      </c>
      <c r="N103" s="98">
        <f t="shared" ref="N103:N109" si="2">E103*M103</f>
        <v>0</v>
      </c>
      <c r="O103" s="99">
        <v>20</v>
      </c>
      <c r="P103" s="99" t="s">
        <v>147</v>
      </c>
      <c r="V103" s="102" t="s">
        <v>104</v>
      </c>
      <c r="W103" s="103">
        <v>3.1459999999999999</v>
      </c>
      <c r="X103" s="96" t="s">
        <v>312</v>
      </c>
      <c r="Y103" s="96" t="s">
        <v>310</v>
      </c>
      <c r="Z103" s="99" t="s">
        <v>313</v>
      </c>
      <c r="AB103" s="99">
        <v>1</v>
      </c>
      <c r="AJ103" s="85" t="s">
        <v>150</v>
      </c>
      <c r="AK103" s="85" t="s">
        <v>151</v>
      </c>
    </row>
    <row r="104" spans="1:37">
      <c r="A104" s="94">
        <v>31</v>
      </c>
      <c r="B104" s="95" t="s">
        <v>198</v>
      </c>
      <c r="C104" s="96" t="s">
        <v>314</v>
      </c>
      <c r="D104" s="97" t="s">
        <v>315</v>
      </c>
      <c r="E104" s="98">
        <v>5</v>
      </c>
      <c r="F104" s="99" t="s">
        <v>264</v>
      </c>
      <c r="I104" s="100">
        <f>ROUND(E104*G104,2)</f>
        <v>0</v>
      </c>
      <c r="J104" s="100">
        <f t="shared" si="0"/>
        <v>0</v>
      </c>
      <c r="K104" s="101">
        <v>8.1000000000000003E-2</v>
      </c>
      <c r="L104" s="101">
        <f t="shared" si="1"/>
        <v>0.40500000000000003</v>
      </c>
      <c r="N104" s="98">
        <f t="shared" si="2"/>
        <v>0</v>
      </c>
      <c r="O104" s="99">
        <v>20</v>
      </c>
      <c r="P104" s="99" t="s">
        <v>147</v>
      </c>
      <c r="V104" s="102" t="s">
        <v>97</v>
      </c>
      <c r="X104" s="96" t="s">
        <v>314</v>
      </c>
      <c r="Y104" s="96" t="s">
        <v>314</v>
      </c>
      <c r="Z104" s="99" t="s">
        <v>201</v>
      </c>
      <c r="AA104" s="96" t="s">
        <v>147</v>
      </c>
      <c r="AB104" s="99">
        <v>2</v>
      </c>
      <c r="AJ104" s="85" t="s">
        <v>202</v>
      </c>
      <c r="AK104" s="85" t="s">
        <v>151</v>
      </c>
    </row>
    <row r="105" spans="1:37">
      <c r="A105" s="94">
        <v>32</v>
      </c>
      <c r="B105" s="95" t="s">
        <v>198</v>
      </c>
      <c r="C105" s="96" t="s">
        <v>316</v>
      </c>
      <c r="D105" s="97" t="s">
        <v>317</v>
      </c>
      <c r="E105" s="98">
        <v>1</v>
      </c>
      <c r="F105" s="99" t="s">
        <v>264</v>
      </c>
      <c r="I105" s="100">
        <f>ROUND(E105*G105,2)</f>
        <v>0</v>
      </c>
      <c r="J105" s="100">
        <f t="shared" si="0"/>
        <v>0</v>
      </c>
      <c r="K105" s="101">
        <v>9.4E-2</v>
      </c>
      <c r="L105" s="101">
        <f t="shared" si="1"/>
        <v>9.4E-2</v>
      </c>
      <c r="N105" s="98">
        <f t="shared" si="2"/>
        <v>0</v>
      </c>
      <c r="O105" s="99">
        <v>20</v>
      </c>
      <c r="P105" s="99" t="s">
        <v>147</v>
      </c>
      <c r="V105" s="102" t="s">
        <v>97</v>
      </c>
      <c r="X105" s="96" t="s">
        <v>316</v>
      </c>
      <c r="Y105" s="96" t="s">
        <v>316</v>
      </c>
      <c r="Z105" s="99" t="s">
        <v>201</v>
      </c>
      <c r="AA105" s="96" t="s">
        <v>147</v>
      </c>
      <c r="AB105" s="99">
        <v>2</v>
      </c>
      <c r="AJ105" s="85" t="s">
        <v>202</v>
      </c>
      <c r="AK105" s="85" t="s">
        <v>151</v>
      </c>
    </row>
    <row r="106" spans="1:37">
      <c r="A106" s="94">
        <v>33</v>
      </c>
      <c r="B106" s="95" t="s">
        <v>198</v>
      </c>
      <c r="C106" s="96" t="s">
        <v>318</v>
      </c>
      <c r="D106" s="97" t="s">
        <v>319</v>
      </c>
      <c r="E106" s="98">
        <v>7</v>
      </c>
      <c r="F106" s="99" t="s">
        <v>264</v>
      </c>
      <c r="I106" s="100">
        <f>ROUND(E106*G106,2)</f>
        <v>0</v>
      </c>
      <c r="J106" s="100">
        <f t="shared" si="0"/>
        <v>0</v>
      </c>
      <c r="K106" s="101">
        <v>2.5999999999999999E-2</v>
      </c>
      <c r="L106" s="101">
        <f t="shared" si="1"/>
        <v>0.182</v>
      </c>
      <c r="N106" s="98">
        <f t="shared" si="2"/>
        <v>0</v>
      </c>
      <c r="O106" s="99">
        <v>20</v>
      </c>
      <c r="P106" s="99" t="s">
        <v>147</v>
      </c>
      <c r="V106" s="102" t="s">
        <v>97</v>
      </c>
      <c r="X106" s="96" t="s">
        <v>318</v>
      </c>
      <c r="Y106" s="96" t="s">
        <v>318</v>
      </c>
      <c r="Z106" s="99" t="s">
        <v>201</v>
      </c>
      <c r="AA106" s="96" t="s">
        <v>147</v>
      </c>
      <c r="AB106" s="99">
        <v>2</v>
      </c>
      <c r="AJ106" s="85" t="s">
        <v>202</v>
      </c>
      <c r="AK106" s="85" t="s">
        <v>151</v>
      </c>
    </row>
    <row r="107" spans="1:37" ht="25.5">
      <c r="A107" s="94">
        <v>34</v>
      </c>
      <c r="B107" s="95" t="s">
        <v>309</v>
      </c>
      <c r="C107" s="96" t="s">
        <v>320</v>
      </c>
      <c r="D107" s="97" t="s">
        <v>321</v>
      </c>
      <c r="E107" s="98">
        <v>1</v>
      </c>
      <c r="F107" s="99" t="s">
        <v>264</v>
      </c>
      <c r="H107" s="100">
        <f>ROUND(E107*G107,2)</f>
        <v>0</v>
      </c>
      <c r="J107" s="100">
        <f t="shared" si="0"/>
        <v>0</v>
      </c>
      <c r="K107" s="101">
        <v>9.1800000000000007E-3</v>
      </c>
      <c r="L107" s="101">
        <f t="shared" si="1"/>
        <v>9.1800000000000007E-3</v>
      </c>
      <c r="N107" s="98">
        <f t="shared" si="2"/>
        <v>0</v>
      </c>
      <c r="O107" s="99">
        <v>20</v>
      </c>
      <c r="P107" s="99" t="s">
        <v>147</v>
      </c>
      <c r="V107" s="102" t="s">
        <v>104</v>
      </c>
      <c r="W107" s="103">
        <v>0.30099999999999999</v>
      </c>
      <c r="X107" s="96" t="s">
        <v>322</v>
      </c>
      <c r="Y107" s="96" t="s">
        <v>320</v>
      </c>
      <c r="Z107" s="99" t="s">
        <v>313</v>
      </c>
      <c r="AB107" s="99">
        <v>1</v>
      </c>
      <c r="AJ107" s="85" t="s">
        <v>150</v>
      </c>
      <c r="AK107" s="85" t="s">
        <v>151</v>
      </c>
    </row>
    <row r="108" spans="1:37">
      <c r="A108" s="94">
        <v>35</v>
      </c>
      <c r="B108" s="95" t="s">
        <v>198</v>
      </c>
      <c r="C108" s="96" t="s">
        <v>323</v>
      </c>
      <c r="D108" s="97" t="s">
        <v>324</v>
      </c>
      <c r="E108" s="98">
        <v>1</v>
      </c>
      <c r="F108" s="99" t="s">
        <v>264</v>
      </c>
      <c r="I108" s="100">
        <f>ROUND(E108*G108,2)</f>
        <v>0</v>
      </c>
      <c r="J108" s="100">
        <f t="shared" si="0"/>
        <v>0</v>
      </c>
      <c r="K108" s="101">
        <v>0.109</v>
      </c>
      <c r="L108" s="101">
        <f t="shared" si="1"/>
        <v>0.109</v>
      </c>
      <c r="N108" s="98">
        <f t="shared" si="2"/>
        <v>0</v>
      </c>
      <c r="O108" s="99">
        <v>20</v>
      </c>
      <c r="P108" s="99" t="s">
        <v>147</v>
      </c>
      <c r="V108" s="102" t="s">
        <v>97</v>
      </c>
      <c r="X108" s="96" t="s">
        <v>323</v>
      </c>
      <c r="Y108" s="96" t="s">
        <v>323</v>
      </c>
      <c r="Z108" s="99" t="s">
        <v>201</v>
      </c>
      <c r="AA108" s="96" t="s">
        <v>147</v>
      </c>
      <c r="AB108" s="99">
        <v>2</v>
      </c>
      <c r="AJ108" s="85" t="s">
        <v>202</v>
      </c>
      <c r="AK108" s="85" t="s">
        <v>151</v>
      </c>
    </row>
    <row r="109" spans="1:37">
      <c r="A109" s="94">
        <v>36</v>
      </c>
      <c r="B109" s="95" t="s">
        <v>229</v>
      </c>
      <c r="C109" s="96" t="s">
        <v>325</v>
      </c>
      <c r="D109" s="97" t="s">
        <v>326</v>
      </c>
      <c r="E109" s="98">
        <v>1.454</v>
      </c>
      <c r="F109" s="99" t="s">
        <v>156</v>
      </c>
      <c r="H109" s="100">
        <f>ROUND(E109*G109,2)</f>
        <v>0</v>
      </c>
      <c r="J109" s="100">
        <f t="shared" si="0"/>
        <v>0</v>
      </c>
      <c r="K109" s="101">
        <v>2.4468000000000001</v>
      </c>
      <c r="L109" s="101">
        <f t="shared" si="1"/>
        <v>3.5576471999999999</v>
      </c>
      <c r="N109" s="98">
        <f t="shared" si="2"/>
        <v>0</v>
      </c>
      <c r="O109" s="99">
        <v>20</v>
      </c>
      <c r="P109" s="99" t="s">
        <v>147</v>
      </c>
      <c r="V109" s="102" t="s">
        <v>104</v>
      </c>
      <c r="W109" s="103">
        <v>1.948</v>
      </c>
      <c r="X109" s="96" t="s">
        <v>327</v>
      </c>
      <c r="Y109" s="96" t="s">
        <v>325</v>
      </c>
      <c r="Z109" s="99" t="s">
        <v>233</v>
      </c>
      <c r="AB109" s="99">
        <v>1</v>
      </c>
      <c r="AJ109" s="85" t="s">
        <v>150</v>
      </c>
      <c r="AK109" s="85" t="s">
        <v>151</v>
      </c>
    </row>
    <row r="110" spans="1:37">
      <c r="D110" s="144" t="s">
        <v>328</v>
      </c>
      <c r="E110" s="145"/>
      <c r="F110" s="146"/>
      <c r="G110" s="147"/>
      <c r="H110" s="147"/>
      <c r="I110" s="147"/>
      <c r="J110" s="147"/>
      <c r="K110" s="148"/>
      <c r="L110" s="148"/>
      <c r="M110" s="145"/>
      <c r="N110" s="145"/>
      <c r="O110" s="146"/>
      <c r="P110" s="146"/>
      <c r="Q110" s="145"/>
      <c r="R110" s="145"/>
      <c r="S110" s="145"/>
      <c r="T110" s="149"/>
      <c r="U110" s="149"/>
      <c r="V110" s="149" t="s">
        <v>0</v>
      </c>
      <c r="W110" s="150"/>
      <c r="X110" s="146"/>
    </row>
    <row r="111" spans="1:37">
      <c r="D111" s="144" t="s">
        <v>329</v>
      </c>
      <c r="E111" s="145"/>
      <c r="F111" s="146"/>
      <c r="G111" s="147"/>
      <c r="H111" s="147"/>
      <c r="I111" s="147"/>
      <c r="J111" s="147"/>
      <c r="K111" s="148"/>
      <c r="L111" s="148"/>
      <c r="M111" s="145"/>
      <c r="N111" s="145"/>
      <c r="O111" s="146"/>
      <c r="P111" s="146"/>
      <c r="Q111" s="145"/>
      <c r="R111" s="145"/>
      <c r="S111" s="145"/>
      <c r="T111" s="149"/>
      <c r="U111" s="149"/>
      <c r="V111" s="149" t="s">
        <v>0</v>
      </c>
      <c r="W111" s="150"/>
      <c r="X111" s="146"/>
    </row>
    <row r="112" spans="1:37">
      <c r="A112" s="94">
        <v>37</v>
      </c>
      <c r="B112" s="95" t="s">
        <v>229</v>
      </c>
      <c r="C112" s="96" t="s">
        <v>330</v>
      </c>
      <c r="D112" s="97" t="s">
        <v>331</v>
      </c>
      <c r="E112" s="98">
        <v>9.69</v>
      </c>
      <c r="F112" s="99" t="s">
        <v>146</v>
      </c>
      <c r="H112" s="100">
        <f>ROUND(E112*G112,2)</f>
        <v>0</v>
      </c>
      <c r="J112" s="100">
        <f>ROUND(E112*G112,2)</f>
        <v>0</v>
      </c>
      <c r="K112" s="101">
        <v>7.26E-3</v>
      </c>
      <c r="L112" s="101">
        <f>E112*K112</f>
        <v>7.0349399999999992E-2</v>
      </c>
      <c r="N112" s="98">
        <f>E112*M112</f>
        <v>0</v>
      </c>
      <c r="O112" s="99">
        <v>20</v>
      </c>
      <c r="P112" s="99" t="s">
        <v>147</v>
      </c>
      <c r="V112" s="102" t="s">
        <v>104</v>
      </c>
      <c r="W112" s="103">
        <v>12.2</v>
      </c>
      <c r="X112" s="96" t="s">
        <v>332</v>
      </c>
      <c r="Y112" s="96" t="s">
        <v>330</v>
      </c>
      <c r="Z112" s="99" t="s">
        <v>233</v>
      </c>
      <c r="AB112" s="99">
        <v>1</v>
      </c>
      <c r="AJ112" s="85" t="s">
        <v>150</v>
      </c>
      <c r="AK112" s="85" t="s">
        <v>151</v>
      </c>
    </row>
    <row r="113" spans="1:37">
      <c r="D113" s="144" t="s">
        <v>333</v>
      </c>
      <c r="E113" s="145"/>
      <c r="F113" s="146"/>
      <c r="G113" s="147"/>
      <c r="H113" s="147"/>
      <c r="I113" s="147"/>
      <c r="J113" s="147"/>
      <c r="K113" s="148"/>
      <c r="L113" s="148"/>
      <c r="M113" s="145"/>
      <c r="N113" s="145"/>
      <c r="O113" s="146"/>
      <c r="P113" s="146"/>
      <c r="Q113" s="145"/>
      <c r="R113" s="145"/>
      <c r="S113" s="145"/>
      <c r="T113" s="149"/>
      <c r="U113" s="149"/>
      <c r="V113" s="149" t="s">
        <v>0</v>
      </c>
      <c r="W113" s="150"/>
      <c r="X113" s="146"/>
    </row>
    <row r="114" spans="1:37">
      <c r="D114" s="144" t="s">
        <v>334</v>
      </c>
      <c r="E114" s="145"/>
      <c r="F114" s="146"/>
      <c r="G114" s="147"/>
      <c r="H114" s="147"/>
      <c r="I114" s="147"/>
      <c r="J114" s="147"/>
      <c r="K114" s="148"/>
      <c r="L114" s="148"/>
      <c r="M114" s="145"/>
      <c r="N114" s="145"/>
      <c r="O114" s="146"/>
      <c r="P114" s="146"/>
      <c r="Q114" s="145"/>
      <c r="R114" s="145"/>
      <c r="S114" s="145"/>
      <c r="T114" s="149"/>
      <c r="U114" s="149"/>
      <c r="V114" s="149" t="s">
        <v>0</v>
      </c>
      <c r="W114" s="150"/>
      <c r="X114" s="146"/>
    </row>
    <row r="115" spans="1:37">
      <c r="A115" s="94">
        <v>38</v>
      </c>
      <c r="B115" s="95" t="s">
        <v>229</v>
      </c>
      <c r="C115" s="96" t="s">
        <v>335</v>
      </c>
      <c r="D115" s="97" t="s">
        <v>336</v>
      </c>
      <c r="E115" s="98">
        <v>9.69</v>
      </c>
      <c r="F115" s="99" t="s">
        <v>146</v>
      </c>
      <c r="H115" s="100">
        <f>ROUND(E115*G115,2)</f>
        <v>0</v>
      </c>
      <c r="J115" s="100">
        <f>ROUND(E115*G115,2)</f>
        <v>0</v>
      </c>
      <c r="L115" s="101">
        <f>E115*K115</f>
        <v>0</v>
      </c>
      <c r="N115" s="98">
        <f>E115*M115</f>
        <v>0</v>
      </c>
      <c r="O115" s="99">
        <v>20</v>
      </c>
      <c r="P115" s="99" t="s">
        <v>147</v>
      </c>
      <c r="V115" s="102" t="s">
        <v>104</v>
      </c>
      <c r="W115" s="103">
        <v>5.6109999999999998</v>
      </c>
      <c r="X115" s="96" t="s">
        <v>337</v>
      </c>
      <c r="Y115" s="96" t="s">
        <v>335</v>
      </c>
      <c r="Z115" s="99" t="s">
        <v>233</v>
      </c>
      <c r="AB115" s="99">
        <v>1</v>
      </c>
      <c r="AJ115" s="85" t="s">
        <v>150</v>
      </c>
      <c r="AK115" s="85" t="s">
        <v>151</v>
      </c>
    </row>
    <row r="116" spans="1:37">
      <c r="A116" s="94">
        <v>39</v>
      </c>
      <c r="B116" s="95" t="s">
        <v>229</v>
      </c>
      <c r="C116" s="96" t="s">
        <v>338</v>
      </c>
      <c r="D116" s="97" t="s">
        <v>339</v>
      </c>
      <c r="E116" s="98">
        <v>0.19900000000000001</v>
      </c>
      <c r="F116" s="99" t="s">
        <v>274</v>
      </c>
      <c r="H116" s="100">
        <f>ROUND(E116*G116,2)</f>
        <v>0</v>
      </c>
      <c r="J116" s="100">
        <f>ROUND(E116*G116,2)</f>
        <v>0</v>
      </c>
      <c r="K116" s="101">
        <v>1.0442499999999999</v>
      </c>
      <c r="L116" s="101">
        <f>E116*K116</f>
        <v>0.20780574999999998</v>
      </c>
      <c r="N116" s="98">
        <f>E116*M116</f>
        <v>0</v>
      </c>
      <c r="O116" s="99">
        <v>20</v>
      </c>
      <c r="P116" s="99" t="s">
        <v>147</v>
      </c>
      <c r="V116" s="102" t="s">
        <v>104</v>
      </c>
      <c r="W116" s="103">
        <v>12.247</v>
      </c>
      <c r="X116" s="96" t="s">
        <v>340</v>
      </c>
      <c r="Y116" s="96" t="s">
        <v>338</v>
      </c>
      <c r="Z116" s="99" t="s">
        <v>233</v>
      </c>
      <c r="AB116" s="99">
        <v>1</v>
      </c>
      <c r="AJ116" s="85" t="s">
        <v>150</v>
      </c>
      <c r="AK116" s="85" t="s">
        <v>151</v>
      </c>
    </row>
    <row r="117" spans="1:37">
      <c r="D117" s="144" t="s">
        <v>341</v>
      </c>
      <c r="E117" s="145"/>
      <c r="F117" s="146"/>
      <c r="G117" s="147"/>
      <c r="H117" s="147"/>
      <c r="I117" s="147"/>
      <c r="J117" s="147"/>
      <c r="K117" s="148"/>
      <c r="L117" s="148"/>
      <c r="M117" s="145"/>
      <c r="N117" s="145"/>
      <c r="O117" s="146"/>
      <c r="P117" s="146"/>
      <c r="Q117" s="145"/>
      <c r="R117" s="145"/>
      <c r="S117" s="145"/>
      <c r="T117" s="149"/>
      <c r="U117" s="149"/>
      <c r="V117" s="149" t="s">
        <v>0</v>
      </c>
      <c r="W117" s="150"/>
      <c r="X117" s="146"/>
    </row>
    <row r="118" spans="1:37">
      <c r="D118" s="144" t="s">
        <v>342</v>
      </c>
      <c r="E118" s="145"/>
      <c r="F118" s="146"/>
      <c r="G118" s="147"/>
      <c r="H118" s="147"/>
      <c r="I118" s="147"/>
      <c r="J118" s="147"/>
      <c r="K118" s="148"/>
      <c r="L118" s="148"/>
      <c r="M118" s="145"/>
      <c r="N118" s="145"/>
      <c r="O118" s="146"/>
      <c r="P118" s="146"/>
      <c r="Q118" s="145"/>
      <c r="R118" s="145"/>
      <c r="S118" s="145"/>
      <c r="T118" s="149"/>
      <c r="U118" s="149"/>
      <c r="V118" s="149" t="s">
        <v>0</v>
      </c>
      <c r="W118" s="150"/>
      <c r="X118" s="146"/>
    </row>
    <row r="119" spans="1:37" ht="25.5">
      <c r="A119" s="94">
        <v>40</v>
      </c>
      <c r="B119" s="95" t="s">
        <v>261</v>
      </c>
      <c r="C119" s="96" t="s">
        <v>343</v>
      </c>
      <c r="D119" s="97" t="s">
        <v>344</v>
      </c>
      <c r="E119" s="98">
        <v>3.1</v>
      </c>
      <c r="F119" s="99" t="s">
        <v>212</v>
      </c>
      <c r="H119" s="100">
        <f>ROUND(E119*G119,2)</f>
        <v>0</v>
      </c>
      <c r="J119" s="100">
        <f>ROUND(E119*G119,2)</f>
        <v>0</v>
      </c>
      <c r="K119" s="101">
        <v>0.13457</v>
      </c>
      <c r="L119" s="101">
        <f>E119*K119</f>
        <v>0.41716700000000001</v>
      </c>
      <c r="N119" s="98">
        <f>E119*M119</f>
        <v>0</v>
      </c>
      <c r="O119" s="99">
        <v>20</v>
      </c>
      <c r="P119" s="99" t="s">
        <v>147</v>
      </c>
      <c r="V119" s="102" t="s">
        <v>104</v>
      </c>
      <c r="W119" s="103">
        <v>2.7189999999999999</v>
      </c>
      <c r="X119" s="96" t="s">
        <v>345</v>
      </c>
      <c r="Y119" s="96" t="s">
        <v>343</v>
      </c>
      <c r="Z119" s="99" t="s">
        <v>292</v>
      </c>
      <c r="AB119" s="99">
        <v>1</v>
      </c>
      <c r="AJ119" s="85" t="s">
        <v>150</v>
      </c>
      <c r="AK119" s="85" t="s">
        <v>151</v>
      </c>
    </row>
    <row r="120" spans="1:37">
      <c r="D120" s="144" t="s">
        <v>346</v>
      </c>
      <c r="E120" s="145"/>
      <c r="F120" s="146"/>
      <c r="G120" s="147"/>
      <c r="H120" s="147"/>
      <c r="I120" s="147"/>
      <c r="J120" s="147"/>
      <c r="K120" s="148"/>
      <c r="L120" s="148"/>
      <c r="M120" s="145"/>
      <c r="N120" s="145"/>
      <c r="O120" s="146"/>
      <c r="P120" s="146"/>
      <c r="Q120" s="145"/>
      <c r="R120" s="145"/>
      <c r="S120" s="145"/>
      <c r="T120" s="149"/>
      <c r="U120" s="149"/>
      <c r="V120" s="149" t="s">
        <v>0</v>
      </c>
      <c r="W120" s="150"/>
      <c r="X120" s="146"/>
    </row>
    <row r="121" spans="1:37">
      <c r="A121" s="94">
        <v>41</v>
      </c>
      <c r="B121" s="95" t="s">
        <v>198</v>
      </c>
      <c r="C121" s="96" t="s">
        <v>347</v>
      </c>
      <c r="D121" s="97" t="s">
        <v>348</v>
      </c>
      <c r="E121" s="98">
        <v>28.303999999999998</v>
      </c>
      <c r="F121" s="99" t="s">
        <v>264</v>
      </c>
      <c r="I121" s="100">
        <f>ROUND(E121*G121,2)</f>
        <v>0</v>
      </c>
      <c r="J121" s="100">
        <f>ROUND(E121*G121,2)</f>
        <v>0</v>
      </c>
      <c r="K121" s="101">
        <v>8.9999999999999993E-3</v>
      </c>
      <c r="L121" s="101">
        <f>E121*K121</f>
        <v>0.25473599999999996</v>
      </c>
      <c r="N121" s="98">
        <f>E121*M121</f>
        <v>0</v>
      </c>
      <c r="O121" s="99">
        <v>20</v>
      </c>
      <c r="P121" s="99" t="s">
        <v>147</v>
      </c>
      <c r="V121" s="102" t="s">
        <v>97</v>
      </c>
      <c r="X121" s="96" t="s">
        <v>347</v>
      </c>
      <c r="Y121" s="96" t="s">
        <v>347</v>
      </c>
      <c r="Z121" s="99" t="s">
        <v>349</v>
      </c>
      <c r="AA121" s="96" t="s">
        <v>147</v>
      </c>
      <c r="AB121" s="99">
        <v>2</v>
      </c>
      <c r="AJ121" s="85" t="s">
        <v>202</v>
      </c>
      <c r="AK121" s="85" t="s">
        <v>151</v>
      </c>
    </row>
    <row r="122" spans="1:37">
      <c r="D122" s="144" t="s">
        <v>350</v>
      </c>
      <c r="E122" s="145"/>
      <c r="F122" s="146"/>
      <c r="G122" s="147"/>
      <c r="H122" s="147"/>
      <c r="I122" s="147"/>
      <c r="J122" s="147"/>
      <c r="K122" s="148"/>
      <c r="L122" s="148"/>
      <c r="M122" s="145"/>
      <c r="N122" s="145"/>
      <c r="O122" s="146"/>
      <c r="P122" s="146"/>
      <c r="Q122" s="145"/>
      <c r="R122" s="145"/>
      <c r="S122" s="145"/>
      <c r="T122" s="149"/>
      <c r="U122" s="149"/>
      <c r="V122" s="149" t="s">
        <v>0</v>
      </c>
      <c r="W122" s="150"/>
      <c r="X122" s="146"/>
    </row>
    <row r="123" spans="1:37" ht="25.5">
      <c r="A123" s="94">
        <v>42</v>
      </c>
      <c r="B123" s="95" t="s">
        <v>351</v>
      </c>
      <c r="C123" s="96" t="s">
        <v>352</v>
      </c>
      <c r="D123" s="97" t="s">
        <v>353</v>
      </c>
      <c r="E123" s="98">
        <v>24</v>
      </c>
      <c r="F123" s="99" t="s">
        <v>212</v>
      </c>
      <c r="H123" s="100">
        <f>ROUND(E123*G123,2)</f>
        <v>0</v>
      </c>
      <c r="J123" s="100">
        <f>ROUND(E123*G123,2)</f>
        <v>0</v>
      </c>
      <c r="L123" s="101">
        <f>E123*K123</f>
        <v>0</v>
      </c>
      <c r="N123" s="98">
        <f>E123*M123</f>
        <v>0</v>
      </c>
      <c r="O123" s="99">
        <v>20</v>
      </c>
      <c r="P123" s="99" t="s">
        <v>147</v>
      </c>
      <c r="V123" s="102" t="s">
        <v>104</v>
      </c>
      <c r="W123" s="103">
        <v>5.76</v>
      </c>
      <c r="X123" s="96" t="s">
        <v>354</v>
      </c>
      <c r="Y123" s="96" t="s">
        <v>352</v>
      </c>
      <c r="Z123" s="99" t="s">
        <v>292</v>
      </c>
      <c r="AB123" s="99">
        <v>1</v>
      </c>
      <c r="AJ123" s="85" t="s">
        <v>150</v>
      </c>
      <c r="AK123" s="85" t="s">
        <v>151</v>
      </c>
    </row>
    <row r="124" spans="1:37">
      <c r="D124" s="144" t="s">
        <v>355</v>
      </c>
      <c r="E124" s="145"/>
      <c r="F124" s="146"/>
      <c r="G124" s="147"/>
      <c r="H124" s="147"/>
      <c r="I124" s="147"/>
      <c r="J124" s="147"/>
      <c r="K124" s="148"/>
      <c r="L124" s="148"/>
      <c r="M124" s="145"/>
      <c r="N124" s="145"/>
      <c r="O124" s="146"/>
      <c r="P124" s="146"/>
      <c r="Q124" s="145"/>
      <c r="R124" s="145"/>
      <c r="S124" s="145"/>
      <c r="T124" s="149"/>
      <c r="U124" s="149"/>
      <c r="V124" s="149" t="s">
        <v>0</v>
      </c>
      <c r="W124" s="150"/>
      <c r="X124" s="146"/>
    </row>
    <row r="125" spans="1:37">
      <c r="A125" s="94">
        <v>43</v>
      </c>
      <c r="B125" s="95" t="s">
        <v>229</v>
      </c>
      <c r="C125" s="96" t="s">
        <v>356</v>
      </c>
      <c r="D125" s="97" t="s">
        <v>357</v>
      </c>
      <c r="E125" s="98">
        <v>69.349999999999994</v>
      </c>
      <c r="F125" s="99" t="s">
        <v>146</v>
      </c>
      <c r="H125" s="100">
        <f>ROUND(E125*G125,2)</f>
        <v>0</v>
      </c>
      <c r="J125" s="100">
        <f>ROUND(E125*G125,2)</f>
        <v>0</v>
      </c>
      <c r="K125" s="101">
        <v>7.8619999999999995E-2</v>
      </c>
      <c r="L125" s="101">
        <f>E125*K125</f>
        <v>5.4522969999999988</v>
      </c>
      <c r="N125" s="98">
        <f>E125*M125</f>
        <v>0</v>
      </c>
      <c r="O125" s="99">
        <v>20</v>
      </c>
      <c r="P125" s="99" t="s">
        <v>147</v>
      </c>
      <c r="V125" s="102" t="s">
        <v>104</v>
      </c>
      <c r="W125" s="103">
        <v>33.219000000000001</v>
      </c>
      <c r="X125" s="96" t="s">
        <v>358</v>
      </c>
      <c r="Y125" s="96" t="s">
        <v>356</v>
      </c>
      <c r="Z125" s="99" t="s">
        <v>292</v>
      </c>
      <c r="AB125" s="99">
        <v>1</v>
      </c>
      <c r="AJ125" s="85" t="s">
        <v>150</v>
      </c>
      <c r="AK125" s="85" t="s">
        <v>151</v>
      </c>
    </row>
    <row r="126" spans="1:37">
      <c r="D126" s="144" t="s">
        <v>359</v>
      </c>
      <c r="E126" s="145"/>
      <c r="F126" s="146"/>
      <c r="G126" s="147"/>
      <c r="H126" s="147"/>
      <c r="I126" s="147"/>
      <c r="J126" s="147"/>
      <c r="K126" s="148"/>
      <c r="L126" s="148"/>
      <c r="M126" s="145"/>
      <c r="N126" s="145"/>
      <c r="O126" s="146"/>
      <c r="P126" s="146"/>
      <c r="Q126" s="145"/>
      <c r="R126" s="145"/>
      <c r="S126" s="145"/>
      <c r="T126" s="149"/>
      <c r="U126" s="149"/>
      <c r="V126" s="149" t="s">
        <v>0</v>
      </c>
      <c r="W126" s="150"/>
      <c r="X126" s="146"/>
    </row>
    <row r="127" spans="1:37">
      <c r="D127" s="144" t="s">
        <v>360</v>
      </c>
      <c r="E127" s="145"/>
      <c r="F127" s="146"/>
      <c r="G127" s="147"/>
      <c r="H127" s="147"/>
      <c r="I127" s="147"/>
      <c r="J127" s="147"/>
      <c r="K127" s="148"/>
      <c r="L127" s="148"/>
      <c r="M127" s="145"/>
      <c r="N127" s="145"/>
      <c r="O127" s="146"/>
      <c r="P127" s="146"/>
      <c r="Q127" s="145"/>
      <c r="R127" s="145"/>
      <c r="S127" s="145"/>
      <c r="T127" s="149"/>
      <c r="U127" s="149"/>
      <c r="V127" s="149" t="s">
        <v>0</v>
      </c>
      <c r="W127" s="150"/>
      <c r="X127" s="146"/>
    </row>
    <row r="128" spans="1:37">
      <c r="D128" s="144" t="s">
        <v>361</v>
      </c>
      <c r="E128" s="145"/>
      <c r="F128" s="146"/>
      <c r="G128" s="147"/>
      <c r="H128" s="147"/>
      <c r="I128" s="147"/>
      <c r="J128" s="147"/>
      <c r="K128" s="148"/>
      <c r="L128" s="148"/>
      <c r="M128" s="145"/>
      <c r="N128" s="145"/>
      <c r="O128" s="146"/>
      <c r="P128" s="146"/>
      <c r="Q128" s="145"/>
      <c r="R128" s="145"/>
      <c r="S128" s="145"/>
      <c r="T128" s="149"/>
      <c r="U128" s="149"/>
      <c r="V128" s="149" t="s">
        <v>0</v>
      </c>
      <c r="W128" s="150"/>
      <c r="X128" s="146"/>
    </row>
    <row r="129" spans="1:37">
      <c r="D129" s="144" t="s">
        <v>362</v>
      </c>
      <c r="E129" s="145"/>
      <c r="F129" s="146"/>
      <c r="G129" s="147"/>
      <c r="H129" s="147"/>
      <c r="I129" s="147"/>
      <c r="J129" s="147"/>
      <c r="K129" s="148"/>
      <c r="L129" s="148"/>
      <c r="M129" s="145"/>
      <c r="N129" s="145"/>
      <c r="O129" s="146"/>
      <c r="P129" s="146"/>
      <c r="Q129" s="145"/>
      <c r="R129" s="145"/>
      <c r="S129" s="145"/>
      <c r="T129" s="149"/>
      <c r="U129" s="149"/>
      <c r="V129" s="149" t="s">
        <v>0</v>
      </c>
      <c r="W129" s="150"/>
      <c r="X129" s="146"/>
    </row>
    <row r="130" spans="1:37">
      <c r="D130" s="144" t="s">
        <v>363</v>
      </c>
      <c r="E130" s="145"/>
      <c r="F130" s="146"/>
      <c r="G130" s="147"/>
      <c r="H130" s="147"/>
      <c r="I130" s="147"/>
      <c r="J130" s="147"/>
      <c r="K130" s="148"/>
      <c r="L130" s="148"/>
      <c r="M130" s="145"/>
      <c r="N130" s="145"/>
      <c r="O130" s="146"/>
      <c r="P130" s="146"/>
      <c r="Q130" s="145"/>
      <c r="R130" s="145"/>
      <c r="S130" s="145"/>
      <c r="T130" s="149"/>
      <c r="U130" s="149"/>
      <c r="V130" s="149" t="s">
        <v>0</v>
      </c>
      <c r="W130" s="150"/>
      <c r="X130" s="146"/>
    </row>
    <row r="131" spans="1:37">
      <c r="D131" s="144" t="s">
        <v>364</v>
      </c>
      <c r="E131" s="145"/>
      <c r="F131" s="146"/>
      <c r="G131" s="147"/>
      <c r="H131" s="147"/>
      <c r="I131" s="147"/>
      <c r="J131" s="147"/>
      <c r="K131" s="148"/>
      <c r="L131" s="148"/>
      <c r="M131" s="145"/>
      <c r="N131" s="145"/>
      <c r="O131" s="146"/>
      <c r="P131" s="146"/>
      <c r="Q131" s="145"/>
      <c r="R131" s="145"/>
      <c r="S131" s="145"/>
      <c r="T131" s="149"/>
      <c r="U131" s="149"/>
      <c r="V131" s="149" t="s">
        <v>0</v>
      </c>
      <c r="W131" s="150"/>
      <c r="X131" s="146"/>
    </row>
    <row r="132" spans="1:37">
      <c r="D132" s="144" t="s">
        <v>365</v>
      </c>
      <c r="E132" s="145"/>
      <c r="F132" s="146"/>
      <c r="G132" s="147"/>
      <c r="H132" s="147"/>
      <c r="I132" s="147"/>
      <c r="J132" s="147"/>
      <c r="K132" s="148"/>
      <c r="L132" s="148"/>
      <c r="M132" s="145"/>
      <c r="N132" s="145"/>
      <c r="O132" s="146"/>
      <c r="P132" s="146"/>
      <c r="Q132" s="145"/>
      <c r="R132" s="145"/>
      <c r="S132" s="145"/>
      <c r="T132" s="149"/>
      <c r="U132" s="149"/>
      <c r="V132" s="149" t="s">
        <v>0</v>
      </c>
      <c r="W132" s="150"/>
      <c r="X132" s="146"/>
    </row>
    <row r="133" spans="1:37">
      <c r="D133" s="144" t="s">
        <v>366</v>
      </c>
      <c r="E133" s="145"/>
      <c r="F133" s="146"/>
      <c r="G133" s="147"/>
      <c r="H133" s="147"/>
      <c r="I133" s="147"/>
      <c r="J133" s="147"/>
      <c r="K133" s="148"/>
      <c r="L133" s="148"/>
      <c r="M133" s="145"/>
      <c r="N133" s="145"/>
      <c r="O133" s="146"/>
      <c r="P133" s="146"/>
      <c r="Q133" s="145"/>
      <c r="R133" s="145"/>
      <c r="S133" s="145"/>
      <c r="T133" s="149"/>
      <c r="U133" s="149"/>
      <c r="V133" s="149" t="s">
        <v>0</v>
      </c>
      <c r="W133" s="150"/>
      <c r="X133" s="146"/>
    </row>
    <row r="134" spans="1:37">
      <c r="D134" s="152" t="s">
        <v>367</v>
      </c>
      <c r="E134" s="153">
        <f>J134</f>
        <v>0</v>
      </c>
      <c r="H134" s="153">
        <f>SUM(H89:H133)</f>
        <v>0</v>
      </c>
      <c r="I134" s="153">
        <f>SUM(I89:I133)</f>
        <v>0</v>
      </c>
      <c r="J134" s="153">
        <f>SUM(J89:J133)</f>
        <v>0</v>
      </c>
      <c r="L134" s="154">
        <f>SUM(L89:L133)</f>
        <v>23.703199839999996</v>
      </c>
      <c r="N134" s="155">
        <f>SUM(N89:N133)</f>
        <v>0</v>
      </c>
      <c r="W134" s="103">
        <f>SUM(W89:W133)</f>
        <v>127.95699999999999</v>
      </c>
    </row>
    <row r="136" spans="1:37">
      <c r="B136" s="96" t="s">
        <v>368</v>
      </c>
    </row>
    <row r="137" spans="1:37">
      <c r="A137" s="94">
        <v>44</v>
      </c>
      <c r="B137" s="95" t="s">
        <v>229</v>
      </c>
      <c r="C137" s="96" t="s">
        <v>369</v>
      </c>
      <c r="D137" s="97" t="s">
        <v>370</v>
      </c>
      <c r="E137" s="98">
        <v>0.57199999999999995</v>
      </c>
      <c r="F137" s="99" t="s">
        <v>156</v>
      </c>
      <c r="H137" s="100">
        <f>ROUND(E137*G137,2)</f>
        <v>0</v>
      </c>
      <c r="J137" s="100">
        <f>ROUND(E137*G137,2)</f>
        <v>0</v>
      </c>
      <c r="K137" s="101">
        <v>2.4468000000000001</v>
      </c>
      <c r="L137" s="101">
        <f>E137*K137</f>
        <v>1.3995696</v>
      </c>
      <c r="N137" s="98">
        <f>E137*M137</f>
        <v>0</v>
      </c>
      <c r="O137" s="99">
        <v>20</v>
      </c>
      <c r="P137" s="99" t="s">
        <v>147</v>
      </c>
      <c r="V137" s="102" t="s">
        <v>104</v>
      </c>
      <c r="W137" s="103">
        <v>0.47499999999999998</v>
      </c>
      <c r="X137" s="96" t="s">
        <v>371</v>
      </c>
      <c r="Y137" s="96" t="s">
        <v>369</v>
      </c>
      <c r="Z137" s="99" t="s">
        <v>233</v>
      </c>
      <c r="AB137" s="99">
        <v>1</v>
      </c>
      <c r="AJ137" s="85" t="s">
        <v>150</v>
      </c>
      <c r="AK137" s="85" t="s">
        <v>151</v>
      </c>
    </row>
    <row r="138" spans="1:37">
      <c r="D138" s="144" t="s">
        <v>372</v>
      </c>
      <c r="E138" s="145"/>
      <c r="F138" s="146"/>
      <c r="G138" s="147"/>
      <c r="H138" s="147"/>
      <c r="I138" s="147"/>
      <c r="J138" s="147"/>
      <c r="K138" s="148"/>
      <c r="L138" s="148"/>
      <c r="M138" s="145"/>
      <c r="N138" s="145"/>
      <c r="O138" s="146"/>
      <c r="P138" s="146"/>
      <c r="Q138" s="145"/>
      <c r="R138" s="145"/>
      <c r="S138" s="145"/>
      <c r="T138" s="149"/>
      <c r="U138" s="149"/>
      <c r="V138" s="149" t="s">
        <v>0</v>
      </c>
      <c r="W138" s="150"/>
      <c r="X138" s="146"/>
    </row>
    <row r="139" spans="1:37" ht="25.5">
      <c r="A139" s="94">
        <v>45</v>
      </c>
      <c r="B139" s="95" t="s">
        <v>229</v>
      </c>
      <c r="C139" s="96" t="s">
        <v>373</v>
      </c>
      <c r="D139" s="97" t="s">
        <v>374</v>
      </c>
      <c r="E139" s="98">
        <v>5.7149999999999999</v>
      </c>
      <c r="F139" s="99" t="s">
        <v>146</v>
      </c>
      <c r="H139" s="100">
        <f>ROUND(E139*G139,2)</f>
        <v>0</v>
      </c>
      <c r="J139" s="100">
        <f>ROUND(E139*G139,2)</f>
        <v>0</v>
      </c>
      <c r="K139" s="101">
        <v>3.9199999999999999E-3</v>
      </c>
      <c r="L139" s="101">
        <f>E139*K139</f>
        <v>2.2402799999999997E-2</v>
      </c>
      <c r="N139" s="98">
        <f>E139*M139</f>
        <v>0</v>
      </c>
      <c r="O139" s="99">
        <v>20</v>
      </c>
      <c r="P139" s="99" t="s">
        <v>147</v>
      </c>
      <c r="V139" s="102" t="s">
        <v>104</v>
      </c>
      <c r="W139" s="103">
        <v>4.0810000000000004</v>
      </c>
      <c r="X139" s="96" t="s">
        <v>375</v>
      </c>
      <c r="Y139" s="96" t="s">
        <v>373</v>
      </c>
      <c r="Z139" s="99" t="s">
        <v>233</v>
      </c>
      <c r="AB139" s="99">
        <v>1</v>
      </c>
      <c r="AJ139" s="85" t="s">
        <v>150</v>
      </c>
      <c r="AK139" s="85" t="s">
        <v>151</v>
      </c>
    </row>
    <row r="140" spans="1:37">
      <c r="D140" s="144" t="s">
        <v>376</v>
      </c>
      <c r="E140" s="145"/>
      <c r="F140" s="146"/>
      <c r="G140" s="147"/>
      <c r="H140" s="147"/>
      <c r="I140" s="147"/>
      <c r="J140" s="147"/>
      <c r="K140" s="148"/>
      <c r="L140" s="148"/>
      <c r="M140" s="145"/>
      <c r="N140" s="145"/>
      <c r="O140" s="146"/>
      <c r="P140" s="146"/>
      <c r="Q140" s="145"/>
      <c r="R140" s="145"/>
      <c r="S140" s="145"/>
      <c r="T140" s="149"/>
      <c r="U140" s="149"/>
      <c r="V140" s="149" t="s">
        <v>0</v>
      </c>
      <c r="W140" s="150"/>
      <c r="X140" s="146"/>
    </row>
    <row r="141" spans="1:37" ht="25.5">
      <c r="A141" s="94">
        <v>46</v>
      </c>
      <c r="B141" s="95" t="s">
        <v>229</v>
      </c>
      <c r="C141" s="96" t="s">
        <v>377</v>
      </c>
      <c r="D141" s="97" t="s">
        <v>378</v>
      </c>
      <c r="E141" s="98">
        <v>5.7149999999999999</v>
      </c>
      <c r="F141" s="99" t="s">
        <v>146</v>
      </c>
      <c r="H141" s="100">
        <f>ROUND(E141*G141,2)</f>
        <v>0</v>
      </c>
      <c r="J141" s="100">
        <f>ROUND(E141*G141,2)</f>
        <v>0</v>
      </c>
      <c r="L141" s="101">
        <f>E141*K141</f>
        <v>0</v>
      </c>
      <c r="N141" s="98">
        <f>E141*M141</f>
        <v>0</v>
      </c>
      <c r="O141" s="99">
        <v>20</v>
      </c>
      <c r="P141" s="99" t="s">
        <v>147</v>
      </c>
      <c r="V141" s="102" t="s">
        <v>104</v>
      </c>
      <c r="W141" s="103">
        <v>1.8520000000000001</v>
      </c>
      <c r="X141" s="96" t="s">
        <v>379</v>
      </c>
      <c r="Y141" s="96" t="s">
        <v>377</v>
      </c>
      <c r="Z141" s="99" t="s">
        <v>233</v>
      </c>
      <c r="AB141" s="99">
        <v>1</v>
      </c>
      <c r="AJ141" s="85" t="s">
        <v>150</v>
      </c>
      <c r="AK141" s="85" t="s">
        <v>151</v>
      </c>
    </row>
    <row r="142" spans="1:37" ht="25.5">
      <c r="A142" s="94">
        <v>47</v>
      </c>
      <c r="B142" s="95" t="s">
        <v>229</v>
      </c>
      <c r="C142" s="96" t="s">
        <v>380</v>
      </c>
      <c r="D142" s="97" t="s">
        <v>381</v>
      </c>
      <c r="E142" s="98">
        <v>1.905</v>
      </c>
      <c r="F142" s="99" t="s">
        <v>146</v>
      </c>
      <c r="H142" s="100">
        <f>ROUND(E142*G142,2)</f>
        <v>0</v>
      </c>
      <c r="J142" s="100">
        <f>ROUND(E142*G142,2)</f>
        <v>0</v>
      </c>
      <c r="K142" s="101">
        <v>7.28E-3</v>
      </c>
      <c r="L142" s="101">
        <f>E142*K142</f>
        <v>1.3868399999999999E-2</v>
      </c>
      <c r="N142" s="98">
        <f>E142*M142</f>
        <v>0</v>
      </c>
      <c r="O142" s="99">
        <v>20</v>
      </c>
      <c r="P142" s="99" t="s">
        <v>147</v>
      </c>
      <c r="V142" s="102" t="s">
        <v>104</v>
      </c>
      <c r="W142" s="103">
        <v>2.88</v>
      </c>
      <c r="X142" s="96" t="s">
        <v>382</v>
      </c>
      <c r="Y142" s="96" t="s">
        <v>380</v>
      </c>
      <c r="Z142" s="99" t="s">
        <v>233</v>
      </c>
      <c r="AB142" s="99">
        <v>1</v>
      </c>
      <c r="AJ142" s="85" t="s">
        <v>150</v>
      </c>
      <c r="AK142" s="85" t="s">
        <v>151</v>
      </c>
    </row>
    <row r="143" spans="1:37">
      <c r="D143" s="144" t="s">
        <v>383</v>
      </c>
      <c r="E143" s="145"/>
      <c r="F143" s="146"/>
      <c r="G143" s="147"/>
      <c r="H143" s="147"/>
      <c r="I143" s="147"/>
      <c r="J143" s="147"/>
      <c r="K143" s="148"/>
      <c r="L143" s="148"/>
      <c r="M143" s="145"/>
      <c r="N143" s="145"/>
      <c r="O143" s="146"/>
      <c r="P143" s="146"/>
      <c r="Q143" s="145"/>
      <c r="R143" s="145"/>
      <c r="S143" s="145"/>
      <c r="T143" s="149"/>
      <c r="U143" s="149"/>
      <c r="V143" s="149" t="s">
        <v>0</v>
      </c>
      <c r="W143" s="150"/>
      <c r="X143" s="146"/>
    </row>
    <row r="144" spans="1:37" ht="25.5">
      <c r="A144" s="94">
        <v>48</v>
      </c>
      <c r="B144" s="95" t="s">
        <v>229</v>
      </c>
      <c r="C144" s="96" t="s">
        <v>384</v>
      </c>
      <c r="D144" s="97" t="s">
        <v>385</v>
      </c>
      <c r="E144" s="98">
        <v>1.905</v>
      </c>
      <c r="F144" s="99" t="s">
        <v>146</v>
      </c>
      <c r="H144" s="100">
        <f>ROUND(E144*G144,2)</f>
        <v>0</v>
      </c>
      <c r="J144" s="100">
        <f>ROUND(E144*G144,2)</f>
        <v>0</v>
      </c>
      <c r="L144" s="101">
        <f>E144*K144</f>
        <v>0</v>
      </c>
      <c r="N144" s="98">
        <f>E144*M144</f>
        <v>0</v>
      </c>
      <c r="O144" s="99">
        <v>20</v>
      </c>
      <c r="P144" s="99" t="s">
        <v>147</v>
      </c>
      <c r="V144" s="102" t="s">
        <v>104</v>
      </c>
      <c r="W144" s="103">
        <v>1.0900000000000001</v>
      </c>
      <c r="X144" s="96" t="s">
        <v>386</v>
      </c>
      <c r="Y144" s="96" t="s">
        <v>384</v>
      </c>
      <c r="Z144" s="99" t="s">
        <v>233</v>
      </c>
      <c r="AB144" s="99">
        <v>1</v>
      </c>
      <c r="AJ144" s="85" t="s">
        <v>150</v>
      </c>
      <c r="AK144" s="85" t="s">
        <v>151</v>
      </c>
    </row>
    <row r="145" spans="1:37">
      <c r="A145" s="94">
        <v>49</v>
      </c>
      <c r="B145" s="95" t="s">
        <v>229</v>
      </c>
      <c r="C145" s="96" t="s">
        <v>387</v>
      </c>
      <c r="D145" s="97" t="s">
        <v>388</v>
      </c>
      <c r="E145" s="98">
        <v>6.9000000000000006E-2</v>
      </c>
      <c r="F145" s="99" t="s">
        <v>274</v>
      </c>
      <c r="H145" s="100">
        <f>ROUND(E145*G145,2)</f>
        <v>0</v>
      </c>
      <c r="J145" s="100">
        <f>ROUND(E145*G145,2)</f>
        <v>0</v>
      </c>
      <c r="K145" s="101">
        <v>1.04674</v>
      </c>
      <c r="L145" s="101">
        <f>E145*K145</f>
        <v>7.2225060000000008E-2</v>
      </c>
      <c r="N145" s="98">
        <f>E145*M145</f>
        <v>0</v>
      </c>
      <c r="O145" s="99">
        <v>20</v>
      </c>
      <c r="P145" s="99" t="s">
        <v>147</v>
      </c>
      <c r="V145" s="102" t="s">
        <v>104</v>
      </c>
      <c r="W145" s="103">
        <v>3.6150000000000002</v>
      </c>
      <c r="X145" s="96" t="s">
        <v>389</v>
      </c>
      <c r="Y145" s="96" t="s">
        <v>387</v>
      </c>
      <c r="Z145" s="99" t="s">
        <v>233</v>
      </c>
      <c r="AB145" s="99">
        <v>1</v>
      </c>
      <c r="AJ145" s="85" t="s">
        <v>150</v>
      </c>
      <c r="AK145" s="85" t="s">
        <v>151</v>
      </c>
    </row>
    <row r="146" spans="1:37">
      <c r="D146" s="144" t="s">
        <v>390</v>
      </c>
      <c r="E146" s="145"/>
      <c r="F146" s="146"/>
      <c r="G146" s="147"/>
      <c r="H146" s="147"/>
      <c r="I146" s="147"/>
      <c r="J146" s="147"/>
      <c r="K146" s="148"/>
      <c r="L146" s="148"/>
      <c r="M146" s="145"/>
      <c r="N146" s="145"/>
      <c r="O146" s="146"/>
      <c r="P146" s="146"/>
      <c r="Q146" s="145"/>
      <c r="R146" s="145"/>
      <c r="S146" s="145"/>
      <c r="T146" s="149"/>
      <c r="U146" s="149"/>
      <c r="V146" s="149" t="s">
        <v>0</v>
      </c>
      <c r="W146" s="150"/>
      <c r="X146" s="146"/>
    </row>
    <row r="147" spans="1:37">
      <c r="D147" s="144" t="s">
        <v>391</v>
      </c>
      <c r="E147" s="145"/>
      <c r="F147" s="146"/>
      <c r="G147" s="147"/>
      <c r="H147" s="147"/>
      <c r="I147" s="147"/>
      <c r="J147" s="147"/>
      <c r="K147" s="148"/>
      <c r="L147" s="148"/>
      <c r="M147" s="145"/>
      <c r="N147" s="145"/>
      <c r="O147" s="146"/>
      <c r="P147" s="146"/>
      <c r="Q147" s="145"/>
      <c r="R147" s="145"/>
      <c r="S147" s="145"/>
      <c r="T147" s="149"/>
      <c r="U147" s="149"/>
      <c r="V147" s="149" t="s">
        <v>0</v>
      </c>
      <c r="W147" s="150"/>
      <c r="X147" s="146"/>
    </row>
    <row r="148" spans="1:37">
      <c r="D148" s="152" t="s">
        <v>392</v>
      </c>
      <c r="E148" s="153">
        <f>J148</f>
        <v>0</v>
      </c>
      <c r="H148" s="153">
        <f>SUM(H136:H147)</f>
        <v>0</v>
      </c>
      <c r="I148" s="153">
        <f>SUM(I136:I147)</f>
        <v>0</v>
      </c>
      <c r="J148" s="153">
        <f>SUM(J136:J147)</f>
        <v>0</v>
      </c>
      <c r="L148" s="154">
        <f>SUM(L136:L147)</f>
        <v>1.5080658600000001</v>
      </c>
      <c r="N148" s="155">
        <f>SUM(N136:N147)</f>
        <v>0</v>
      </c>
      <c r="W148" s="103">
        <f>SUM(W136:W147)</f>
        <v>13.993</v>
      </c>
    </row>
    <row r="150" spans="1:37">
      <c r="B150" s="96" t="s">
        <v>393</v>
      </c>
    </row>
    <row r="151" spans="1:37" ht="25.5">
      <c r="A151" s="94">
        <v>50</v>
      </c>
      <c r="B151" s="95" t="s">
        <v>143</v>
      </c>
      <c r="C151" s="96" t="s">
        <v>394</v>
      </c>
      <c r="D151" s="97" t="s">
        <v>395</v>
      </c>
      <c r="E151" s="98">
        <v>1.9</v>
      </c>
      <c r="F151" s="99" t="s">
        <v>146</v>
      </c>
      <c r="H151" s="100">
        <f>ROUND(E151*G151,2)</f>
        <v>0</v>
      </c>
      <c r="J151" s="100">
        <f>ROUND(E151*G151,2)</f>
        <v>0</v>
      </c>
      <c r="K151" s="101">
        <v>0.36834</v>
      </c>
      <c r="L151" s="101">
        <f>E151*K151</f>
        <v>0.69984599999999997</v>
      </c>
      <c r="N151" s="98">
        <f>E151*M151</f>
        <v>0</v>
      </c>
      <c r="O151" s="99">
        <v>20</v>
      </c>
      <c r="P151" s="99" t="s">
        <v>147</v>
      </c>
      <c r="V151" s="102" t="s">
        <v>104</v>
      </c>
      <c r="W151" s="103">
        <v>9.9000000000000005E-2</v>
      </c>
      <c r="X151" s="96" t="s">
        <v>396</v>
      </c>
      <c r="Y151" s="96" t="s">
        <v>394</v>
      </c>
      <c r="Z151" s="99" t="s">
        <v>397</v>
      </c>
      <c r="AB151" s="99">
        <v>1</v>
      </c>
      <c r="AJ151" s="85" t="s">
        <v>150</v>
      </c>
      <c r="AK151" s="85" t="s">
        <v>151</v>
      </c>
    </row>
    <row r="152" spans="1:37">
      <c r="D152" s="144" t="s">
        <v>398</v>
      </c>
      <c r="E152" s="145"/>
      <c r="F152" s="146"/>
      <c r="G152" s="147"/>
      <c r="H152" s="147"/>
      <c r="I152" s="147"/>
      <c r="J152" s="147"/>
      <c r="K152" s="148"/>
      <c r="L152" s="148"/>
      <c r="M152" s="145"/>
      <c r="N152" s="145"/>
      <c r="O152" s="146"/>
      <c r="P152" s="146"/>
      <c r="Q152" s="145"/>
      <c r="R152" s="145"/>
      <c r="S152" s="145"/>
      <c r="T152" s="149"/>
      <c r="U152" s="149"/>
      <c r="V152" s="149" t="s">
        <v>0</v>
      </c>
      <c r="W152" s="150"/>
      <c r="X152" s="146"/>
    </row>
    <row r="153" spans="1:37">
      <c r="A153" s="94">
        <v>51</v>
      </c>
      <c r="B153" s="95" t="s">
        <v>143</v>
      </c>
      <c r="C153" s="96" t="s">
        <v>399</v>
      </c>
      <c r="D153" s="97" t="s">
        <v>400</v>
      </c>
      <c r="E153" s="98">
        <v>1.2</v>
      </c>
      <c r="F153" s="99" t="s">
        <v>146</v>
      </c>
      <c r="H153" s="100">
        <f>ROUND(E153*G153,2)</f>
        <v>0</v>
      </c>
      <c r="J153" s="100">
        <f>ROUND(E153*G153,2)</f>
        <v>0</v>
      </c>
      <c r="K153" s="101">
        <v>8.0030000000000004E-2</v>
      </c>
      <c r="L153" s="101">
        <f>E153*K153</f>
        <v>9.6035999999999996E-2</v>
      </c>
      <c r="N153" s="98">
        <f>E153*M153</f>
        <v>0</v>
      </c>
      <c r="O153" s="99">
        <v>20</v>
      </c>
      <c r="P153" s="99" t="s">
        <v>147</v>
      </c>
      <c r="V153" s="102" t="s">
        <v>104</v>
      </c>
      <c r="W153" s="103">
        <v>2.3E-2</v>
      </c>
      <c r="X153" s="96" t="s">
        <v>401</v>
      </c>
      <c r="Y153" s="96" t="s">
        <v>399</v>
      </c>
      <c r="Z153" s="99" t="s">
        <v>397</v>
      </c>
      <c r="AB153" s="99">
        <v>1</v>
      </c>
      <c r="AJ153" s="85" t="s">
        <v>150</v>
      </c>
      <c r="AK153" s="85" t="s">
        <v>151</v>
      </c>
    </row>
    <row r="154" spans="1:37" ht="25.5">
      <c r="A154" s="94">
        <v>52</v>
      </c>
      <c r="B154" s="95" t="s">
        <v>143</v>
      </c>
      <c r="C154" s="96" t="s">
        <v>402</v>
      </c>
      <c r="D154" s="97" t="s">
        <v>403</v>
      </c>
      <c r="E154" s="98">
        <v>1.2</v>
      </c>
      <c r="F154" s="99" t="s">
        <v>146</v>
      </c>
      <c r="H154" s="100">
        <f>ROUND(E154*G154,2)</f>
        <v>0</v>
      </c>
      <c r="J154" s="100">
        <f>ROUND(E154*G154,2)</f>
        <v>0</v>
      </c>
      <c r="K154" s="101">
        <v>0.30642000000000003</v>
      </c>
      <c r="L154" s="101">
        <f>E154*K154</f>
        <v>0.36770400000000003</v>
      </c>
      <c r="N154" s="98">
        <f>E154*M154</f>
        <v>0</v>
      </c>
      <c r="O154" s="99">
        <v>20</v>
      </c>
      <c r="P154" s="99" t="s">
        <v>147</v>
      </c>
      <c r="V154" s="102" t="s">
        <v>104</v>
      </c>
      <c r="W154" s="103">
        <v>2.9000000000000001E-2</v>
      </c>
      <c r="X154" s="96" t="s">
        <v>404</v>
      </c>
      <c r="Y154" s="96" t="s">
        <v>402</v>
      </c>
      <c r="Z154" s="99" t="s">
        <v>397</v>
      </c>
      <c r="AB154" s="99">
        <v>1</v>
      </c>
      <c r="AJ154" s="85" t="s">
        <v>150</v>
      </c>
      <c r="AK154" s="85" t="s">
        <v>151</v>
      </c>
    </row>
    <row r="155" spans="1:37" ht="25.5">
      <c r="A155" s="94">
        <v>53</v>
      </c>
      <c r="B155" s="95" t="s">
        <v>143</v>
      </c>
      <c r="C155" s="96" t="s">
        <v>405</v>
      </c>
      <c r="D155" s="97" t="s">
        <v>406</v>
      </c>
      <c r="E155" s="98">
        <v>1.2</v>
      </c>
      <c r="F155" s="99" t="s">
        <v>146</v>
      </c>
      <c r="H155" s="100">
        <f>ROUND(E155*G155,2)</f>
        <v>0</v>
      </c>
      <c r="J155" s="100">
        <f>ROUND(E155*G155,2)</f>
        <v>0</v>
      </c>
      <c r="K155" s="101">
        <v>8.4199999999999997E-2</v>
      </c>
      <c r="L155" s="101">
        <f>E155*K155</f>
        <v>0.10103999999999999</v>
      </c>
      <c r="N155" s="98">
        <f>E155*M155</f>
        <v>0</v>
      </c>
      <c r="O155" s="99">
        <v>20</v>
      </c>
      <c r="P155" s="99" t="s">
        <v>147</v>
      </c>
      <c r="V155" s="102" t="s">
        <v>104</v>
      </c>
      <c r="W155" s="103">
        <v>0.86399999999999999</v>
      </c>
      <c r="X155" s="96" t="s">
        <v>407</v>
      </c>
      <c r="Y155" s="96" t="s">
        <v>405</v>
      </c>
      <c r="Z155" s="99" t="s">
        <v>408</v>
      </c>
      <c r="AB155" s="99">
        <v>1</v>
      </c>
      <c r="AJ155" s="85" t="s">
        <v>150</v>
      </c>
      <c r="AK155" s="85" t="s">
        <v>151</v>
      </c>
    </row>
    <row r="156" spans="1:37">
      <c r="D156" s="144" t="s">
        <v>206</v>
      </c>
      <c r="E156" s="145"/>
      <c r="F156" s="146"/>
      <c r="G156" s="147"/>
      <c r="H156" s="147"/>
      <c r="I156" s="147"/>
      <c r="J156" s="147"/>
      <c r="K156" s="148"/>
      <c r="L156" s="148"/>
      <c r="M156" s="145"/>
      <c r="N156" s="145"/>
      <c r="O156" s="146"/>
      <c r="P156" s="146"/>
      <c r="Q156" s="145"/>
      <c r="R156" s="145"/>
      <c r="S156" s="145"/>
      <c r="T156" s="149"/>
      <c r="U156" s="149"/>
      <c r="V156" s="149" t="s">
        <v>0</v>
      </c>
      <c r="W156" s="150"/>
      <c r="X156" s="146"/>
    </row>
    <row r="157" spans="1:37">
      <c r="A157" s="94">
        <v>54</v>
      </c>
      <c r="B157" s="95" t="s">
        <v>198</v>
      </c>
      <c r="C157" s="96" t="s">
        <v>409</v>
      </c>
      <c r="D157" s="97" t="s">
        <v>410</v>
      </c>
      <c r="E157" s="98">
        <v>1.26</v>
      </c>
      <c r="F157" s="99" t="s">
        <v>146</v>
      </c>
      <c r="I157" s="100">
        <f>ROUND(E157*G157,2)</f>
        <v>0</v>
      </c>
      <c r="J157" s="100">
        <f>ROUND(E157*G157,2)</f>
        <v>0</v>
      </c>
      <c r="K157" s="101">
        <v>0.14000000000000001</v>
      </c>
      <c r="L157" s="101">
        <f>E157*K157</f>
        <v>0.17640000000000003</v>
      </c>
      <c r="N157" s="98">
        <f>E157*M157</f>
        <v>0</v>
      </c>
      <c r="O157" s="99">
        <v>20</v>
      </c>
      <c r="P157" s="99" t="s">
        <v>147</v>
      </c>
      <c r="V157" s="102" t="s">
        <v>97</v>
      </c>
      <c r="X157" s="96" t="s">
        <v>411</v>
      </c>
      <c r="Y157" s="96" t="s">
        <v>409</v>
      </c>
      <c r="Z157" s="99" t="s">
        <v>349</v>
      </c>
      <c r="AA157" s="96" t="s">
        <v>147</v>
      </c>
      <c r="AB157" s="99">
        <v>8</v>
      </c>
      <c r="AJ157" s="85" t="s">
        <v>202</v>
      </c>
      <c r="AK157" s="85" t="s">
        <v>151</v>
      </c>
    </row>
    <row r="158" spans="1:37">
      <c r="D158" s="144" t="s">
        <v>412</v>
      </c>
      <c r="E158" s="145"/>
      <c r="F158" s="146"/>
      <c r="G158" s="147"/>
      <c r="H158" s="147"/>
      <c r="I158" s="147"/>
      <c r="J158" s="147"/>
      <c r="K158" s="148"/>
      <c r="L158" s="148"/>
      <c r="M158" s="145"/>
      <c r="N158" s="145"/>
      <c r="O158" s="146"/>
      <c r="P158" s="146"/>
      <c r="Q158" s="145"/>
      <c r="R158" s="145"/>
      <c r="S158" s="145"/>
      <c r="T158" s="149"/>
      <c r="U158" s="149"/>
      <c r="V158" s="149" t="s">
        <v>0</v>
      </c>
      <c r="W158" s="150"/>
      <c r="X158" s="146"/>
    </row>
    <row r="159" spans="1:37">
      <c r="D159" s="152" t="s">
        <v>413</v>
      </c>
      <c r="E159" s="153">
        <f>J159</f>
        <v>0</v>
      </c>
      <c r="H159" s="153">
        <f>SUM(H150:H158)</f>
        <v>0</v>
      </c>
      <c r="I159" s="153">
        <f>SUM(I150:I158)</f>
        <v>0</v>
      </c>
      <c r="J159" s="153">
        <f>SUM(J150:J158)</f>
        <v>0</v>
      </c>
      <c r="L159" s="154">
        <f>SUM(L150:L158)</f>
        <v>1.4410260000000001</v>
      </c>
      <c r="N159" s="155">
        <f>SUM(N150:N158)</f>
        <v>0</v>
      </c>
      <c r="W159" s="103">
        <f>SUM(W150:W158)</f>
        <v>1.0149999999999999</v>
      </c>
    </row>
    <row r="161" spans="1:37">
      <c r="B161" s="96" t="s">
        <v>414</v>
      </c>
    </row>
    <row r="162" spans="1:37" ht="25.5">
      <c r="A162" s="94">
        <v>55</v>
      </c>
      <c r="B162" s="95" t="s">
        <v>229</v>
      </c>
      <c r="C162" s="96" t="s">
        <v>415</v>
      </c>
      <c r="D162" s="97" t="s">
        <v>416</v>
      </c>
      <c r="E162" s="98">
        <v>40.972000000000001</v>
      </c>
      <c r="F162" s="99" t="s">
        <v>146</v>
      </c>
      <c r="H162" s="100">
        <f>ROUND(E162*G162,2)</f>
        <v>0</v>
      </c>
      <c r="J162" s="100">
        <f>ROUND(E162*G162,2)</f>
        <v>0</v>
      </c>
      <c r="K162" s="101">
        <v>1.0000000000000001E-5</v>
      </c>
      <c r="L162" s="101">
        <f>E162*K162</f>
        <v>4.0972000000000003E-4</v>
      </c>
      <c r="N162" s="98">
        <f>E162*M162</f>
        <v>0</v>
      </c>
      <c r="O162" s="99">
        <v>20</v>
      </c>
      <c r="P162" s="99" t="s">
        <v>147</v>
      </c>
      <c r="V162" s="102" t="s">
        <v>104</v>
      </c>
      <c r="W162" s="103">
        <v>3.1960000000000002</v>
      </c>
      <c r="X162" s="96" t="s">
        <v>417</v>
      </c>
      <c r="Y162" s="96" t="s">
        <v>415</v>
      </c>
      <c r="Z162" s="99" t="s">
        <v>418</v>
      </c>
      <c r="AB162" s="99">
        <v>1</v>
      </c>
      <c r="AJ162" s="85" t="s">
        <v>150</v>
      </c>
      <c r="AK162" s="85" t="s">
        <v>151</v>
      </c>
    </row>
    <row r="163" spans="1:37">
      <c r="D163" s="144" t="s">
        <v>419</v>
      </c>
      <c r="E163" s="145"/>
      <c r="F163" s="146"/>
      <c r="G163" s="147"/>
      <c r="H163" s="147"/>
      <c r="I163" s="147"/>
      <c r="J163" s="147"/>
      <c r="K163" s="148"/>
      <c r="L163" s="148"/>
      <c r="M163" s="145"/>
      <c r="N163" s="145"/>
      <c r="O163" s="146"/>
      <c r="P163" s="146"/>
      <c r="Q163" s="145"/>
      <c r="R163" s="145"/>
      <c r="S163" s="145"/>
      <c r="T163" s="149"/>
      <c r="U163" s="149"/>
      <c r="V163" s="149" t="s">
        <v>0</v>
      </c>
      <c r="W163" s="150"/>
      <c r="X163" s="146"/>
    </row>
    <row r="164" spans="1:37">
      <c r="D164" s="144" t="s">
        <v>420</v>
      </c>
      <c r="E164" s="145"/>
      <c r="F164" s="146"/>
      <c r="G164" s="147"/>
      <c r="H164" s="147"/>
      <c r="I164" s="147"/>
      <c r="J164" s="147"/>
      <c r="K164" s="148"/>
      <c r="L164" s="148"/>
      <c r="M164" s="145"/>
      <c r="N164" s="145"/>
      <c r="O164" s="146"/>
      <c r="P164" s="146"/>
      <c r="Q164" s="145"/>
      <c r="R164" s="145"/>
      <c r="S164" s="145"/>
      <c r="T164" s="149"/>
      <c r="U164" s="149"/>
      <c r="V164" s="149" t="s">
        <v>0</v>
      </c>
      <c r="W164" s="150"/>
      <c r="X164" s="146"/>
    </row>
    <row r="165" spans="1:37">
      <c r="D165" s="144" t="s">
        <v>421</v>
      </c>
      <c r="E165" s="145"/>
      <c r="F165" s="146"/>
      <c r="G165" s="147"/>
      <c r="H165" s="147"/>
      <c r="I165" s="147"/>
      <c r="J165" s="147"/>
      <c r="K165" s="148"/>
      <c r="L165" s="148"/>
      <c r="M165" s="145"/>
      <c r="N165" s="145"/>
      <c r="O165" s="146"/>
      <c r="P165" s="146"/>
      <c r="Q165" s="145"/>
      <c r="R165" s="145"/>
      <c r="S165" s="145"/>
      <c r="T165" s="149"/>
      <c r="U165" s="149"/>
      <c r="V165" s="149" t="s">
        <v>0</v>
      </c>
      <c r="W165" s="150"/>
      <c r="X165" s="146"/>
    </row>
    <row r="166" spans="1:37">
      <c r="D166" s="144" t="s">
        <v>422</v>
      </c>
      <c r="E166" s="145"/>
      <c r="F166" s="146"/>
      <c r="G166" s="147"/>
      <c r="H166" s="147"/>
      <c r="I166" s="147"/>
      <c r="J166" s="147"/>
      <c r="K166" s="148"/>
      <c r="L166" s="148"/>
      <c r="M166" s="145"/>
      <c r="N166" s="145"/>
      <c r="O166" s="146"/>
      <c r="P166" s="146"/>
      <c r="Q166" s="145"/>
      <c r="R166" s="145"/>
      <c r="S166" s="145"/>
      <c r="T166" s="149"/>
      <c r="U166" s="149"/>
      <c r="V166" s="149" t="s">
        <v>0</v>
      </c>
      <c r="W166" s="150"/>
      <c r="X166" s="146"/>
    </row>
    <row r="167" spans="1:37">
      <c r="D167" s="144" t="s">
        <v>423</v>
      </c>
      <c r="E167" s="145"/>
      <c r="F167" s="146"/>
      <c r="G167" s="147"/>
      <c r="H167" s="147"/>
      <c r="I167" s="147"/>
      <c r="J167" s="147"/>
      <c r="K167" s="148"/>
      <c r="L167" s="148"/>
      <c r="M167" s="145"/>
      <c r="N167" s="145"/>
      <c r="O167" s="146"/>
      <c r="P167" s="146"/>
      <c r="Q167" s="145"/>
      <c r="R167" s="145"/>
      <c r="S167" s="145"/>
      <c r="T167" s="149"/>
      <c r="U167" s="149"/>
      <c r="V167" s="149" t="s">
        <v>0</v>
      </c>
      <c r="W167" s="150"/>
      <c r="X167" s="146"/>
    </row>
    <row r="168" spans="1:37">
      <c r="D168" s="144" t="s">
        <v>424</v>
      </c>
      <c r="E168" s="145"/>
      <c r="F168" s="146"/>
      <c r="G168" s="147"/>
      <c r="H168" s="147"/>
      <c r="I168" s="147"/>
      <c r="J168" s="147"/>
      <c r="K168" s="148"/>
      <c r="L168" s="148"/>
      <c r="M168" s="145"/>
      <c r="N168" s="145"/>
      <c r="O168" s="146"/>
      <c r="P168" s="146"/>
      <c r="Q168" s="145"/>
      <c r="R168" s="145"/>
      <c r="S168" s="145"/>
      <c r="T168" s="149"/>
      <c r="U168" s="149"/>
      <c r="V168" s="149" t="s">
        <v>0</v>
      </c>
      <c r="W168" s="150"/>
      <c r="X168" s="146"/>
    </row>
    <row r="169" spans="1:37" ht="25.5">
      <c r="A169" s="94">
        <v>56</v>
      </c>
      <c r="B169" s="95" t="s">
        <v>351</v>
      </c>
      <c r="C169" s="96" t="s">
        <v>425</v>
      </c>
      <c r="D169" s="97" t="s">
        <v>426</v>
      </c>
      <c r="E169" s="98">
        <v>8.0939999999999994</v>
      </c>
      <c r="F169" s="99" t="s">
        <v>146</v>
      </c>
      <c r="H169" s="100">
        <f>ROUND(E169*G169,2)</f>
        <v>0</v>
      </c>
      <c r="J169" s="100">
        <f>ROUND(E169*G169,2)</f>
        <v>0</v>
      </c>
      <c r="K169" s="101">
        <v>5.731E-2</v>
      </c>
      <c r="L169" s="101">
        <f>E169*K169</f>
        <v>0.46386713999999996</v>
      </c>
      <c r="N169" s="98">
        <f>E169*M169</f>
        <v>0</v>
      </c>
      <c r="O169" s="99">
        <v>20</v>
      </c>
      <c r="P169" s="99" t="s">
        <v>147</v>
      </c>
      <c r="V169" s="102" t="s">
        <v>104</v>
      </c>
      <c r="W169" s="103">
        <v>8.0779999999999994</v>
      </c>
      <c r="X169" s="96" t="s">
        <v>427</v>
      </c>
      <c r="Y169" s="96" t="s">
        <v>425</v>
      </c>
      <c r="Z169" s="99" t="s">
        <v>418</v>
      </c>
      <c r="AB169" s="99">
        <v>1</v>
      </c>
      <c r="AJ169" s="85" t="s">
        <v>150</v>
      </c>
      <c r="AK169" s="85" t="s">
        <v>151</v>
      </c>
    </row>
    <row r="170" spans="1:37">
      <c r="D170" s="144" t="s">
        <v>428</v>
      </c>
      <c r="E170" s="145"/>
      <c r="F170" s="146"/>
      <c r="G170" s="147"/>
      <c r="H170" s="147"/>
      <c r="I170" s="147"/>
      <c r="J170" s="147"/>
      <c r="K170" s="148"/>
      <c r="L170" s="148"/>
      <c r="M170" s="145"/>
      <c r="N170" s="145"/>
      <c r="O170" s="146"/>
      <c r="P170" s="146"/>
      <c r="Q170" s="145"/>
      <c r="R170" s="145"/>
      <c r="S170" s="145"/>
      <c r="T170" s="149"/>
      <c r="U170" s="149"/>
      <c r="V170" s="149" t="s">
        <v>0</v>
      </c>
      <c r="W170" s="150"/>
      <c r="X170" s="146"/>
    </row>
    <row r="171" spans="1:37">
      <c r="D171" s="144" t="s">
        <v>429</v>
      </c>
      <c r="E171" s="145"/>
      <c r="F171" s="146"/>
      <c r="G171" s="147"/>
      <c r="H171" s="147"/>
      <c r="I171" s="147"/>
      <c r="J171" s="147"/>
      <c r="K171" s="148"/>
      <c r="L171" s="148"/>
      <c r="M171" s="145"/>
      <c r="N171" s="145"/>
      <c r="O171" s="146"/>
      <c r="P171" s="146"/>
      <c r="Q171" s="145"/>
      <c r="R171" s="145"/>
      <c r="S171" s="145"/>
      <c r="T171" s="149"/>
      <c r="U171" s="149"/>
      <c r="V171" s="149" t="s">
        <v>0</v>
      </c>
      <c r="W171" s="150"/>
      <c r="X171" s="146"/>
    </row>
    <row r="172" spans="1:37">
      <c r="D172" s="144" t="s">
        <v>430</v>
      </c>
      <c r="E172" s="145"/>
      <c r="F172" s="146"/>
      <c r="G172" s="147"/>
      <c r="H172" s="147"/>
      <c r="I172" s="147"/>
      <c r="J172" s="147"/>
      <c r="K172" s="148"/>
      <c r="L172" s="148"/>
      <c r="M172" s="145"/>
      <c r="N172" s="145"/>
      <c r="O172" s="146"/>
      <c r="P172" s="146"/>
      <c r="Q172" s="145"/>
      <c r="R172" s="145"/>
      <c r="S172" s="145"/>
      <c r="T172" s="149"/>
      <c r="U172" s="149"/>
      <c r="V172" s="149" t="s">
        <v>0</v>
      </c>
      <c r="W172" s="150"/>
      <c r="X172" s="146"/>
    </row>
    <row r="173" spans="1:37">
      <c r="D173" s="144" t="s">
        <v>431</v>
      </c>
      <c r="E173" s="145"/>
      <c r="F173" s="146"/>
      <c r="G173" s="147"/>
      <c r="H173" s="147"/>
      <c r="I173" s="147"/>
      <c r="J173" s="147"/>
      <c r="K173" s="148"/>
      <c r="L173" s="148"/>
      <c r="M173" s="145"/>
      <c r="N173" s="145"/>
      <c r="O173" s="146"/>
      <c r="P173" s="146"/>
      <c r="Q173" s="145"/>
      <c r="R173" s="145"/>
      <c r="S173" s="145"/>
      <c r="T173" s="149"/>
      <c r="U173" s="149"/>
      <c r="V173" s="149" t="s">
        <v>0</v>
      </c>
      <c r="W173" s="150"/>
      <c r="X173" s="146"/>
    </row>
    <row r="174" spans="1:37">
      <c r="D174" s="144" t="s">
        <v>432</v>
      </c>
      <c r="E174" s="145"/>
      <c r="F174" s="146"/>
      <c r="G174" s="147"/>
      <c r="H174" s="147"/>
      <c r="I174" s="147"/>
      <c r="J174" s="147"/>
      <c r="K174" s="148"/>
      <c r="L174" s="148"/>
      <c r="M174" s="145"/>
      <c r="N174" s="145"/>
      <c r="O174" s="146"/>
      <c r="P174" s="146"/>
      <c r="Q174" s="145"/>
      <c r="R174" s="145"/>
      <c r="S174" s="145"/>
      <c r="T174" s="149"/>
      <c r="U174" s="149"/>
      <c r="V174" s="149" t="s">
        <v>0</v>
      </c>
      <c r="W174" s="150"/>
      <c r="X174" s="146"/>
    </row>
    <row r="175" spans="1:37" ht="25.5">
      <c r="A175" s="94">
        <v>57</v>
      </c>
      <c r="B175" s="95" t="s">
        <v>229</v>
      </c>
      <c r="C175" s="96" t="s">
        <v>433</v>
      </c>
      <c r="D175" s="97" t="s">
        <v>434</v>
      </c>
      <c r="E175" s="98">
        <v>698.77800000000002</v>
      </c>
      <c r="F175" s="99" t="s">
        <v>146</v>
      </c>
      <c r="H175" s="100">
        <f>ROUND(E175*G175,2)</f>
        <v>0</v>
      </c>
      <c r="J175" s="100">
        <f>ROUND(E175*G175,2)</f>
        <v>0</v>
      </c>
      <c r="K175" s="101">
        <v>3.0000000000000001E-5</v>
      </c>
      <c r="L175" s="101">
        <f>E175*K175</f>
        <v>2.096334E-2</v>
      </c>
      <c r="N175" s="98">
        <f>E175*M175</f>
        <v>0</v>
      </c>
      <c r="O175" s="99">
        <v>20</v>
      </c>
      <c r="P175" s="99" t="s">
        <v>147</v>
      </c>
      <c r="V175" s="102" t="s">
        <v>104</v>
      </c>
      <c r="W175" s="103">
        <v>32.143999999999998</v>
      </c>
      <c r="X175" s="96" t="s">
        <v>435</v>
      </c>
      <c r="Y175" s="96" t="s">
        <v>433</v>
      </c>
      <c r="Z175" s="99" t="s">
        <v>418</v>
      </c>
      <c r="AB175" s="99">
        <v>1</v>
      </c>
      <c r="AJ175" s="85" t="s">
        <v>150</v>
      </c>
      <c r="AK175" s="85" t="s">
        <v>151</v>
      </c>
    </row>
    <row r="176" spans="1:37">
      <c r="D176" s="144" t="s">
        <v>436</v>
      </c>
      <c r="E176" s="145"/>
      <c r="F176" s="146"/>
      <c r="G176" s="147"/>
      <c r="H176" s="147"/>
      <c r="I176" s="147"/>
      <c r="J176" s="147"/>
      <c r="K176" s="148"/>
      <c r="L176" s="148"/>
      <c r="M176" s="145"/>
      <c r="N176" s="145"/>
      <c r="O176" s="146"/>
      <c r="P176" s="146"/>
      <c r="Q176" s="145"/>
      <c r="R176" s="145"/>
      <c r="S176" s="145"/>
      <c r="T176" s="149"/>
      <c r="U176" s="149"/>
      <c r="V176" s="149" t="s">
        <v>0</v>
      </c>
      <c r="W176" s="150"/>
      <c r="X176" s="146"/>
    </row>
    <row r="177" spans="1:37" ht="25.5">
      <c r="D177" s="144" t="s">
        <v>437</v>
      </c>
      <c r="E177" s="145"/>
      <c r="F177" s="146"/>
      <c r="G177" s="147"/>
      <c r="H177" s="147"/>
      <c r="I177" s="147"/>
      <c r="J177" s="147"/>
      <c r="K177" s="148"/>
      <c r="L177" s="148"/>
      <c r="M177" s="145"/>
      <c r="N177" s="145"/>
      <c r="O177" s="146"/>
      <c r="P177" s="146"/>
      <c r="Q177" s="145"/>
      <c r="R177" s="145"/>
      <c r="S177" s="145"/>
      <c r="T177" s="149"/>
      <c r="U177" s="149"/>
      <c r="V177" s="149" t="s">
        <v>0</v>
      </c>
      <c r="W177" s="150"/>
      <c r="X177" s="146"/>
    </row>
    <row r="178" spans="1:37" ht="25.5">
      <c r="A178" s="94">
        <v>58</v>
      </c>
      <c r="B178" s="95" t="s">
        <v>229</v>
      </c>
      <c r="C178" s="96" t="s">
        <v>438</v>
      </c>
      <c r="D178" s="97" t="s">
        <v>439</v>
      </c>
      <c r="E178" s="98">
        <v>56.51</v>
      </c>
      <c r="F178" s="99" t="s">
        <v>212</v>
      </c>
      <c r="H178" s="100">
        <f>ROUND(E178*G178,2)</f>
        <v>0</v>
      </c>
      <c r="J178" s="100">
        <f>ROUND(E178*G178,2)</f>
        <v>0</v>
      </c>
      <c r="L178" s="101">
        <f>E178*K178</f>
        <v>0</v>
      </c>
      <c r="N178" s="98">
        <f>E178*M178</f>
        <v>0</v>
      </c>
      <c r="O178" s="99">
        <v>20</v>
      </c>
      <c r="P178" s="99" t="s">
        <v>147</v>
      </c>
      <c r="V178" s="102" t="s">
        <v>104</v>
      </c>
      <c r="X178" s="96" t="s">
        <v>440</v>
      </c>
      <c r="Y178" s="96" t="s">
        <v>438</v>
      </c>
      <c r="Z178" s="99" t="s">
        <v>418</v>
      </c>
      <c r="AB178" s="99">
        <v>1</v>
      </c>
      <c r="AJ178" s="85" t="s">
        <v>150</v>
      </c>
      <c r="AK178" s="85" t="s">
        <v>151</v>
      </c>
    </row>
    <row r="179" spans="1:37">
      <c r="D179" s="144" t="s">
        <v>441</v>
      </c>
      <c r="E179" s="145"/>
      <c r="F179" s="146"/>
      <c r="G179" s="147"/>
      <c r="H179" s="147"/>
      <c r="I179" s="147"/>
      <c r="J179" s="147"/>
      <c r="K179" s="148"/>
      <c r="L179" s="148"/>
      <c r="M179" s="145"/>
      <c r="N179" s="145"/>
      <c r="O179" s="146"/>
      <c r="P179" s="146"/>
      <c r="Q179" s="145"/>
      <c r="R179" s="145"/>
      <c r="S179" s="145"/>
      <c r="T179" s="149"/>
      <c r="U179" s="149"/>
      <c r="V179" s="149" t="s">
        <v>0</v>
      </c>
      <c r="W179" s="150"/>
      <c r="X179" s="146"/>
    </row>
    <row r="180" spans="1:37">
      <c r="D180" s="144" t="s">
        <v>442</v>
      </c>
      <c r="E180" s="145"/>
      <c r="F180" s="146"/>
      <c r="G180" s="147"/>
      <c r="H180" s="147"/>
      <c r="I180" s="147"/>
      <c r="J180" s="147"/>
      <c r="K180" s="148"/>
      <c r="L180" s="148"/>
      <c r="M180" s="145"/>
      <c r="N180" s="145"/>
      <c r="O180" s="146"/>
      <c r="P180" s="146"/>
      <c r="Q180" s="145"/>
      <c r="R180" s="145"/>
      <c r="S180" s="145"/>
      <c r="T180" s="149"/>
      <c r="U180" s="149"/>
      <c r="V180" s="149" t="s">
        <v>0</v>
      </c>
      <c r="W180" s="150"/>
      <c r="X180" s="146"/>
    </row>
    <row r="181" spans="1:37">
      <c r="D181" s="144" t="s">
        <v>443</v>
      </c>
      <c r="E181" s="145"/>
      <c r="F181" s="146"/>
      <c r="G181" s="147"/>
      <c r="H181" s="147"/>
      <c r="I181" s="147"/>
      <c r="J181" s="147"/>
      <c r="K181" s="148"/>
      <c r="L181" s="148"/>
      <c r="M181" s="145"/>
      <c r="N181" s="145"/>
      <c r="O181" s="146"/>
      <c r="P181" s="146"/>
      <c r="Q181" s="145"/>
      <c r="R181" s="145"/>
      <c r="S181" s="145"/>
      <c r="T181" s="149"/>
      <c r="U181" s="149"/>
      <c r="V181" s="149" t="s">
        <v>0</v>
      </c>
      <c r="W181" s="150"/>
      <c r="X181" s="146"/>
    </row>
    <row r="182" spans="1:37">
      <c r="D182" s="144" t="s">
        <v>444</v>
      </c>
      <c r="E182" s="145"/>
      <c r="F182" s="146"/>
      <c r="G182" s="147"/>
      <c r="H182" s="147"/>
      <c r="I182" s="147"/>
      <c r="J182" s="147"/>
      <c r="K182" s="148"/>
      <c r="L182" s="148"/>
      <c r="M182" s="145"/>
      <c r="N182" s="145"/>
      <c r="O182" s="146"/>
      <c r="P182" s="146"/>
      <c r="Q182" s="145"/>
      <c r="R182" s="145"/>
      <c r="S182" s="145"/>
      <c r="T182" s="149"/>
      <c r="U182" s="149"/>
      <c r="V182" s="149" t="s">
        <v>0</v>
      </c>
      <c r="W182" s="150"/>
      <c r="X182" s="146"/>
    </row>
    <row r="183" spans="1:37">
      <c r="D183" s="144" t="s">
        <v>445</v>
      </c>
      <c r="E183" s="145"/>
      <c r="F183" s="146"/>
      <c r="G183" s="147"/>
      <c r="H183" s="147"/>
      <c r="I183" s="147"/>
      <c r="J183" s="147"/>
      <c r="K183" s="148"/>
      <c r="L183" s="148"/>
      <c r="M183" s="145"/>
      <c r="N183" s="145"/>
      <c r="O183" s="146"/>
      <c r="P183" s="146"/>
      <c r="Q183" s="145"/>
      <c r="R183" s="145"/>
      <c r="S183" s="145"/>
      <c r="T183" s="149"/>
      <c r="U183" s="149"/>
      <c r="V183" s="149" t="s">
        <v>0</v>
      </c>
      <c r="W183" s="150"/>
      <c r="X183" s="146"/>
    </row>
    <row r="184" spans="1:37">
      <c r="D184" s="144" t="s">
        <v>446</v>
      </c>
      <c r="E184" s="145"/>
      <c r="F184" s="146"/>
      <c r="G184" s="147"/>
      <c r="H184" s="147"/>
      <c r="I184" s="147"/>
      <c r="J184" s="147"/>
      <c r="K184" s="148"/>
      <c r="L184" s="148"/>
      <c r="M184" s="145"/>
      <c r="N184" s="145"/>
      <c r="O184" s="146"/>
      <c r="P184" s="146"/>
      <c r="Q184" s="145"/>
      <c r="R184" s="145"/>
      <c r="S184" s="145"/>
      <c r="T184" s="149"/>
      <c r="U184" s="149"/>
      <c r="V184" s="149" t="s">
        <v>0</v>
      </c>
      <c r="W184" s="150"/>
      <c r="X184" s="146"/>
    </row>
    <row r="185" spans="1:37">
      <c r="D185" s="144" t="s">
        <v>447</v>
      </c>
      <c r="E185" s="145"/>
      <c r="F185" s="146"/>
      <c r="G185" s="147"/>
      <c r="H185" s="147"/>
      <c r="I185" s="147"/>
      <c r="J185" s="147"/>
      <c r="K185" s="148"/>
      <c r="L185" s="148"/>
      <c r="M185" s="145"/>
      <c r="N185" s="145"/>
      <c r="O185" s="146"/>
      <c r="P185" s="146"/>
      <c r="Q185" s="145"/>
      <c r="R185" s="145"/>
      <c r="S185" s="145"/>
      <c r="T185" s="149"/>
      <c r="U185" s="149"/>
      <c r="V185" s="149" t="s">
        <v>0</v>
      </c>
      <c r="W185" s="150"/>
      <c r="X185" s="146"/>
    </row>
    <row r="186" spans="1:37">
      <c r="D186" s="144" t="s">
        <v>448</v>
      </c>
      <c r="E186" s="145"/>
      <c r="F186" s="146"/>
      <c r="G186" s="147"/>
      <c r="H186" s="147"/>
      <c r="I186" s="147"/>
      <c r="J186" s="147"/>
      <c r="K186" s="148"/>
      <c r="L186" s="148"/>
      <c r="M186" s="145"/>
      <c r="N186" s="145"/>
      <c r="O186" s="146"/>
      <c r="P186" s="146"/>
      <c r="Q186" s="145"/>
      <c r="R186" s="145"/>
      <c r="S186" s="145"/>
      <c r="T186" s="149"/>
      <c r="U186" s="149"/>
      <c r="V186" s="149" t="s">
        <v>0</v>
      </c>
      <c r="W186" s="150"/>
      <c r="X186" s="146"/>
    </row>
    <row r="187" spans="1:37">
      <c r="D187" s="144" t="s">
        <v>449</v>
      </c>
      <c r="E187" s="145"/>
      <c r="F187" s="146"/>
      <c r="G187" s="147"/>
      <c r="H187" s="147"/>
      <c r="I187" s="147"/>
      <c r="J187" s="147"/>
      <c r="K187" s="148"/>
      <c r="L187" s="148"/>
      <c r="M187" s="145"/>
      <c r="N187" s="145"/>
      <c r="O187" s="146"/>
      <c r="P187" s="146"/>
      <c r="Q187" s="145"/>
      <c r="R187" s="145"/>
      <c r="S187" s="145"/>
      <c r="T187" s="149"/>
      <c r="U187" s="149"/>
      <c r="V187" s="149" t="s">
        <v>0</v>
      </c>
      <c r="W187" s="150"/>
      <c r="X187" s="146"/>
    </row>
    <row r="188" spans="1:37" ht="25.5">
      <c r="A188" s="94">
        <v>59</v>
      </c>
      <c r="B188" s="95" t="s">
        <v>229</v>
      </c>
      <c r="C188" s="96" t="s">
        <v>450</v>
      </c>
      <c r="D188" s="97" t="s">
        <v>451</v>
      </c>
      <c r="E188" s="98">
        <v>18.8</v>
      </c>
      <c r="F188" s="99" t="s">
        <v>212</v>
      </c>
      <c r="H188" s="100">
        <f>ROUND(E188*G188,2)</f>
        <v>0</v>
      </c>
      <c r="J188" s="100">
        <f>ROUND(E188*G188,2)</f>
        <v>0</v>
      </c>
      <c r="L188" s="101">
        <f>E188*K188</f>
        <v>0</v>
      </c>
      <c r="N188" s="98">
        <f>E188*M188</f>
        <v>0</v>
      </c>
      <c r="O188" s="99">
        <v>20</v>
      </c>
      <c r="P188" s="99" t="s">
        <v>147</v>
      </c>
      <c r="V188" s="102" t="s">
        <v>104</v>
      </c>
      <c r="X188" s="96" t="s">
        <v>440</v>
      </c>
      <c r="Y188" s="96" t="s">
        <v>450</v>
      </c>
      <c r="Z188" s="99" t="s">
        <v>418</v>
      </c>
      <c r="AB188" s="99">
        <v>7</v>
      </c>
      <c r="AJ188" s="85" t="s">
        <v>150</v>
      </c>
      <c r="AK188" s="85" t="s">
        <v>151</v>
      </c>
    </row>
    <row r="189" spans="1:37">
      <c r="D189" s="144" t="s">
        <v>442</v>
      </c>
      <c r="E189" s="145"/>
      <c r="F189" s="146"/>
      <c r="G189" s="147"/>
      <c r="H189" s="147"/>
      <c r="I189" s="147"/>
      <c r="J189" s="147"/>
      <c r="K189" s="148"/>
      <c r="L189" s="148"/>
      <c r="M189" s="145"/>
      <c r="N189" s="145"/>
      <c r="O189" s="146"/>
      <c r="P189" s="146"/>
      <c r="Q189" s="145"/>
      <c r="R189" s="145"/>
      <c r="S189" s="145"/>
      <c r="T189" s="149"/>
      <c r="U189" s="149"/>
      <c r="V189" s="149" t="s">
        <v>0</v>
      </c>
      <c r="W189" s="150"/>
      <c r="X189" s="146"/>
    </row>
    <row r="190" spans="1:37">
      <c r="D190" s="144" t="s">
        <v>443</v>
      </c>
      <c r="E190" s="145"/>
      <c r="F190" s="146"/>
      <c r="G190" s="147"/>
      <c r="H190" s="147"/>
      <c r="I190" s="147"/>
      <c r="J190" s="147"/>
      <c r="K190" s="148"/>
      <c r="L190" s="148"/>
      <c r="M190" s="145"/>
      <c r="N190" s="145"/>
      <c r="O190" s="146"/>
      <c r="P190" s="146"/>
      <c r="Q190" s="145"/>
      <c r="R190" s="145"/>
      <c r="S190" s="145"/>
      <c r="T190" s="149"/>
      <c r="U190" s="149"/>
      <c r="V190" s="149" t="s">
        <v>0</v>
      </c>
      <c r="W190" s="150"/>
      <c r="X190" s="146"/>
    </row>
    <row r="191" spans="1:37">
      <c r="D191" s="144" t="s">
        <v>444</v>
      </c>
      <c r="E191" s="145"/>
      <c r="F191" s="146"/>
      <c r="G191" s="147"/>
      <c r="H191" s="147"/>
      <c r="I191" s="147"/>
      <c r="J191" s="147"/>
      <c r="K191" s="148"/>
      <c r="L191" s="148"/>
      <c r="M191" s="145"/>
      <c r="N191" s="145"/>
      <c r="O191" s="146"/>
      <c r="P191" s="146"/>
      <c r="Q191" s="145"/>
      <c r="R191" s="145"/>
      <c r="S191" s="145"/>
      <c r="T191" s="149"/>
      <c r="U191" s="149"/>
      <c r="V191" s="149" t="s">
        <v>0</v>
      </c>
      <c r="W191" s="150"/>
      <c r="X191" s="146"/>
    </row>
    <row r="192" spans="1:37">
      <c r="D192" s="144" t="s">
        <v>445</v>
      </c>
      <c r="E192" s="145"/>
      <c r="F192" s="146"/>
      <c r="G192" s="147"/>
      <c r="H192" s="147"/>
      <c r="I192" s="147"/>
      <c r="J192" s="147"/>
      <c r="K192" s="148"/>
      <c r="L192" s="148"/>
      <c r="M192" s="145"/>
      <c r="N192" s="145"/>
      <c r="O192" s="146"/>
      <c r="P192" s="146"/>
      <c r="Q192" s="145"/>
      <c r="R192" s="145"/>
      <c r="S192" s="145"/>
      <c r="T192" s="149"/>
      <c r="U192" s="149"/>
      <c r="V192" s="149" t="s">
        <v>0</v>
      </c>
      <c r="W192" s="150"/>
      <c r="X192" s="146"/>
    </row>
    <row r="193" spans="1:37">
      <c r="A193" s="94">
        <v>60</v>
      </c>
      <c r="B193" s="95" t="s">
        <v>229</v>
      </c>
      <c r="C193" s="96" t="s">
        <v>452</v>
      </c>
      <c r="D193" s="97" t="s">
        <v>453</v>
      </c>
      <c r="E193" s="98">
        <v>314.91500000000002</v>
      </c>
      <c r="F193" s="99" t="s">
        <v>146</v>
      </c>
      <c r="H193" s="100">
        <f>ROUND(E193*G193,2)</f>
        <v>0</v>
      </c>
      <c r="J193" s="100">
        <f>ROUND(E193*G193,2)</f>
        <v>0</v>
      </c>
      <c r="K193" s="101">
        <v>2.9749999999999999E-2</v>
      </c>
      <c r="L193" s="101">
        <f>E193*K193</f>
        <v>9.3687212500000001</v>
      </c>
      <c r="N193" s="98">
        <f>E193*M193</f>
        <v>0</v>
      </c>
      <c r="O193" s="99">
        <v>20</v>
      </c>
      <c r="P193" s="99" t="s">
        <v>147</v>
      </c>
      <c r="V193" s="102" t="s">
        <v>104</v>
      </c>
      <c r="W193" s="103">
        <v>125.96599999999999</v>
      </c>
      <c r="X193" s="96" t="s">
        <v>454</v>
      </c>
      <c r="Y193" s="96" t="s">
        <v>452</v>
      </c>
      <c r="Z193" s="99" t="s">
        <v>418</v>
      </c>
      <c r="AB193" s="99">
        <v>6</v>
      </c>
      <c r="AJ193" s="85" t="s">
        <v>150</v>
      </c>
      <c r="AK193" s="85" t="s">
        <v>151</v>
      </c>
    </row>
    <row r="194" spans="1:37" ht="25.5">
      <c r="D194" s="144" t="s">
        <v>455</v>
      </c>
      <c r="E194" s="145"/>
      <c r="F194" s="146"/>
      <c r="G194" s="147"/>
      <c r="H194" s="147"/>
      <c r="I194" s="147"/>
      <c r="J194" s="147"/>
      <c r="K194" s="148"/>
      <c r="L194" s="148"/>
      <c r="M194" s="145"/>
      <c r="N194" s="145"/>
      <c r="O194" s="146"/>
      <c r="P194" s="146"/>
      <c r="Q194" s="145"/>
      <c r="R194" s="145"/>
      <c r="S194" s="145"/>
      <c r="T194" s="149"/>
      <c r="U194" s="149"/>
      <c r="V194" s="149" t="s">
        <v>0</v>
      </c>
      <c r="W194" s="150"/>
      <c r="X194" s="146"/>
    </row>
    <row r="195" spans="1:37">
      <c r="D195" s="144" t="s">
        <v>456</v>
      </c>
      <c r="E195" s="145"/>
      <c r="F195" s="146"/>
      <c r="G195" s="147"/>
      <c r="H195" s="147"/>
      <c r="I195" s="147"/>
      <c r="J195" s="147"/>
      <c r="K195" s="148"/>
      <c r="L195" s="148"/>
      <c r="M195" s="145"/>
      <c r="N195" s="145"/>
      <c r="O195" s="146"/>
      <c r="P195" s="146"/>
      <c r="Q195" s="145"/>
      <c r="R195" s="145"/>
      <c r="S195" s="145"/>
      <c r="T195" s="149"/>
      <c r="U195" s="149"/>
      <c r="V195" s="149" t="s">
        <v>0</v>
      </c>
      <c r="W195" s="150"/>
      <c r="X195" s="146"/>
    </row>
    <row r="196" spans="1:37" ht="25.5">
      <c r="D196" s="144" t="s">
        <v>457</v>
      </c>
      <c r="E196" s="145"/>
      <c r="F196" s="146"/>
      <c r="G196" s="147"/>
      <c r="H196" s="147"/>
      <c r="I196" s="147"/>
      <c r="J196" s="147"/>
      <c r="K196" s="148"/>
      <c r="L196" s="148"/>
      <c r="M196" s="145"/>
      <c r="N196" s="145"/>
      <c r="O196" s="146"/>
      <c r="P196" s="146"/>
      <c r="Q196" s="145"/>
      <c r="R196" s="145"/>
      <c r="S196" s="145"/>
      <c r="T196" s="149"/>
      <c r="U196" s="149"/>
      <c r="V196" s="149" t="s">
        <v>0</v>
      </c>
      <c r="W196" s="150"/>
      <c r="X196" s="146"/>
    </row>
    <row r="197" spans="1:37">
      <c r="D197" s="144" t="s">
        <v>458</v>
      </c>
      <c r="E197" s="145"/>
      <c r="F197" s="146"/>
      <c r="G197" s="147"/>
      <c r="H197" s="147"/>
      <c r="I197" s="147"/>
      <c r="J197" s="147"/>
      <c r="K197" s="148"/>
      <c r="L197" s="148"/>
      <c r="M197" s="145"/>
      <c r="N197" s="145"/>
      <c r="O197" s="146"/>
      <c r="P197" s="146"/>
      <c r="Q197" s="145"/>
      <c r="R197" s="145"/>
      <c r="S197" s="145"/>
      <c r="T197" s="149"/>
      <c r="U197" s="149"/>
      <c r="V197" s="149" t="s">
        <v>0</v>
      </c>
      <c r="W197" s="150"/>
      <c r="X197" s="146"/>
    </row>
    <row r="198" spans="1:37">
      <c r="D198" s="144" t="s">
        <v>459</v>
      </c>
      <c r="E198" s="145"/>
      <c r="F198" s="146"/>
      <c r="G198" s="147"/>
      <c r="H198" s="147"/>
      <c r="I198" s="147"/>
      <c r="J198" s="147"/>
      <c r="K198" s="148"/>
      <c r="L198" s="148"/>
      <c r="M198" s="145"/>
      <c r="N198" s="145"/>
      <c r="O198" s="146"/>
      <c r="P198" s="146"/>
      <c r="Q198" s="145"/>
      <c r="R198" s="145"/>
      <c r="S198" s="145"/>
      <c r="T198" s="149"/>
      <c r="U198" s="149"/>
      <c r="V198" s="149" t="s">
        <v>0</v>
      </c>
      <c r="W198" s="150"/>
      <c r="X198" s="146"/>
    </row>
    <row r="199" spans="1:37">
      <c r="D199" s="144" t="s">
        <v>460</v>
      </c>
      <c r="E199" s="145"/>
      <c r="F199" s="146"/>
      <c r="G199" s="147"/>
      <c r="H199" s="147"/>
      <c r="I199" s="147"/>
      <c r="J199" s="147"/>
      <c r="K199" s="148"/>
      <c r="L199" s="148"/>
      <c r="M199" s="145"/>
      <c r="N199" s="145"/>
      <c r="O199" s="146"/>
      <c r="P199" s="146"/>
      <c r="Q199" s="145"/>
      <c r="R199" s="145"/>
      <c r="S199" s="145"/>
      <c r="T199" s="149"/>
      <c r="U199" s="149"/>
      <c r="V199" s="149" t="s">
        <v>0</v>
      </c>
      <c r="W199" s="150"/>
      <c r="X199" s="146"/>
    </row>
    <row r="200" spans="1:37">
      <c r="D200" s="144" t="s">
        <v>461</v>
      </c>
      <c r="E200" s="145"/>
      <c r="F200" s="146"/>
      <c r="G200" s="147"/>
      <c r="H200" s="147"/>
      <c r="I200" s="147"/>
      <c r="J200" s="147"/>
      <c r="K200" s="148"/>
      <c r="L200" s="148"/>
      <c r="M200" s="145"/>
      <c r="N200" s="145"/>
      <c r="O200" s="146"/>
      <c r="P200" s="146"/>
      <c r="Q200" s="145"/>
      <c r="R200" s="145"/>
      <c r="S200" s="145"/>
      <c r="T200" s="149"/>
      <c r="U200" s="149"/>
      <c r="V200" s="149" t="s">
        <v>0</v>
      </c>
      <c r="W200" s="150"/>
      <c r="X200" s="146"/>
    </row>
    <row r="201" spans="1:37">
      <c r="D201" s="144" t="s">
        <v>462</v>
      </c>
      <c r="E201" s="145"/>
      <c r="F201" s="146"/>
      <c r="G201" s="147"/>
      <c r="H201" s="147"/>
      <c r="I201" s="147"/>
      <c r="J201" s="147"/>
      <c r="K201" s="148"/>
      <c r="L201" s="148"/>
      <c r="M201" s="145"/>
      <c r="N201" s="145"/>
      <c r="O201" s="146"/>
      <c r="P201" s="146"/>
      <c r="Q201" s="145"/>
      <c r="R201" s="145"/>
      <c r="S201" s="145"/>
      <c r="T201" s="149"/>
      <c r="U201" s="149"/>
      <c r="V201" s="149" t="s">
        <v>0</v>
      </c>
      <c r="W201" s="150"/>
      <c r="X201" s="146"/>
    </row>
    <row r="202" spans="1:37">
      <c r="D202" s="144" t="s">
        <v>463</v>
      </c>
      <c r="E202" s="145"/>
      <c r="F202" s="146"/>
      <c r="G202" s="147"/>
      <c r="H202" s="147"/>
      <c r="I202" s="147"/>
      <c r="J202" s="147"/>
      <c r="K202" s="148"/>
      <c r="L202" s="148"/>
      <c r="M202" s="145"/>
      <c r="N202" s="145"/>
      <c r="O202" s="146"/>
      <c r="P202" s="146"/>
      <c r="Q202" s="145"/>
      <c r="R202" s="145"/>
      <c r="S202" s="145"/>
      <c r="T202" s="149"/>
      <c r="U202" s="149"/>
      <c r="V202" s="149" t="s">
        <v>0</v>
      </c>
      <c r="W202" s="150"/>
      <c r="X202" s="146"/>
    </row>
    <row r="203" spans="1:37" ht="25.5">
      <c r="D203" s="144" t="s">
        <v>464</v>
      </c>
      <c r="E203" s="145"/>
      <c r="F203" s="146"/>
      <c r="G203" s="147"/>
      <c r="H203" s="147"/>
      <c r="I203" s="147"/>
      <c r="J203" s="147"/>
      <c r="K203" s="148"/>
      <c r="L203" s="148"/>
      <c r="M203" s="145"/>
      <c r="N203" s="145"/>
      <c r="O203" s="146"/>
      <c r="P203" s="146"/>
      <c r="Q203" s="145"/>
      <c r="R203" s="145"/>
      <c r="S203" s="145"/>
      <c r="T203" s="149"/>
      <c r="U203" s="149"/>
      <c r="V203" s="149" t="s">
        <v>0</v>
      </c>
      <c r="W203" s="150"/>
      <c r="X203" s="146"/>
    </row>
    <row r="204" spans="1:37">
      <c r="D204" s="144" t="s">
        <v>465</v>
      </c>
      <c r="E204" s="145"/>
      <c r="F204" s="146"/>
      <c r="G204" s="147"/>
      <c r="H204" s="147"/>
      <c r="I204" s="147"/>
      <c r="J204" s="147"/>
      <c r="K204" s="148"/>
      <c r="L204" s="148"/>
      <c r="M204" s="145"/>
      <c r="N204" s="145"/>
      <c r="O204" s="146"/>
      <c r="P204" s="146"/>
      <c r="Q204" s="145"/>
      <c r="R204" s="145"/>
      <c r="S204" s="145"/>
      <c r="T204" s="149"/>
      <c r="U204" s="149"/>
      <c r="V204" s="149" t="s">
        <v>0</v>
      </c>
      <c r="W204" s="150"/>
      <c r="X204" s="146"/>
    </row>
    <row r="205" spans="1:37">
      <c r="D205" s="144" t="s">
        <v>466</v>
      </c>
      <c r="E205" s="145"/>
      <c r="F205" s="146"/>
      <c r="G205" s="147"/>
      <c r="H205" s="147"/>
      <c r="I205" s="147"/>
      <c r="J205" s="147"/>
      <c r="K205" s="148"/>
      <c r="L205" s="148"/>
      <c r="M205" s="145"/>
      <c r="N205" s="145"/>
      <c r="O205" s="146"/>
      <c r="P205" s="146"/>
      <c r="Q205" s="145"/>
      <c r="R205" s="145"/>
      <c r="S205" s="145"/>
      <c r="T205" s="149"/>
      <c r="U205" s="149"/>
      <c r="V205" s="149" t="s">
        <v>0</v>
      </c>
      <c r="W205" s="150"/>
      <c r="X205" s="146"/>
    </row>
    <row r="206" spans="1:37">
      <c r="D206" s="144" t="s">
        <v>467</v>
      </c>
      <c r="E206" s="145"/>
      <c r="F206" s="146"/>
      <c r="G206" s="147"/>
      <c r="H206" s="147"/>
      <c r="I206" s="147"/>
      <c r="J206" s="147"/>
      <c r="K206" s="148"/>
      <c r="L206" s="148"/>
      <c r="M206" s="145"/>
      <c r="N206" s="145"/>
      <c r="O206" s="146"/>
      <c r="P206" s="146"/>
      <c r="Q206" s="145"/>
      <c r="R206" s="145"/>
      <c r="S206" s="145"/>
      <c r="T206" s="149"/>
      <c r="U206" s="149"/>
      <c r="V206" s="149" t="s">
        <v>0</v>
      </c>
      <c r="W206" s="150"/>
      <c r="X206" s="146"/>
    </row>
    <row r="207" spans="1:37">
      <c r="D207" s="144" t="s">
        <v>468</v>
      </c>
      <c r="E207" s="145"/>
      <c r="F207" s="146"/>
      <c r="G207" s="147"/>
      <c r="H207" s="147"/>
      <c r="I207" s="147"/>
      <c r="J207" s="147"/>
      <c r="K207" s="148"/>
      <c r="L207" s="148"/>
      <c r="M207" s="145"/>
      <c r="N207" s="145"/>
      <c r="O207" s="146"/>
      <c r="P207" s="146"/>
      <c r="Q207" s="145"/>
      <c r="R207" s="145"/>
      <c r="S207" s="145"/>
      <c r="T207" s="149"/>
      <c r="U207" s="149"/>
      <c r="V207" s="149" t="s">
        <v>0</v>
      </c>
      <c r="W207" s="150"/>
      <c r="X207" s="146"/>
    </row>
    <row r="208" spans="1:37" ht="25.5">
      <c r="A208" s="94">
        <v>61</v>
      </c>
      <c r="B208" s="95" t="s">
        <v>229</v>
      </c>
      <c r="C208" s="96" t="s">
        <v>469</v>
      </c>
      <c r="D208" s="97" t="s">
        <v>470</v>
      </c>
      <c r="E208" s="98">
        <v>375.76900000000001</v>
      </c>
      <c r="F208" s="99" t="s">
        <v>146</v>
      </c>
      <c r="H208" s="100">
        <f>ROUND(E208*G208,2)</f>
        <v>0</v>
      </c>
      <c r="J208" s="100">
        <f>ROUND(E208*G208,2)</f>
        <v>0</v>
      </c>
      <c r="K208" s="101">
        <v>4.4600000000000004E-3</v>
      </c>
      <c r="L208" s="101">
        <f>E208*K208</f>
        <v>1.6759297400000002</v>
      </c>
      <c r="N208" s="98">
        <f>E208*M208</f>
        <v>0</v>
      </c>
      <c r="O208" s="99">
        <v>20</v>
      </c>
      <c r="P208" s="99" t="s">
        <v>147</v>
      </c>
      <c r="V208" s="102" t="s">
        <v>104</v>
      </c>
      <c r="W208" s="103">
        <v>99.203000000000003</v>
      </c>
      <c r="X208" s="96" t="s">
        <v>471</v>
      </c>
      <c r="Y208" s="96" t="s">
        <v>469</v>
      </c>
      <c r="Z208" s="99" t="s">
        <v>418</v>
      </c>
      <c r="AB208" s="99">
        <v>6</v>
      </c>
      <c r="AJ208" s="85" t="s">
        <v>150</v>
      </c>
      <c r="AK208" s="85" t="s">
        <v>151</v>
      </c>
    </row>
    <row r="209" spans="1:37">
      <c r="D209" s="144" t="s">
        <v>472</v>
      </c>
      <c r="E209" s="145"/>
      <c r="F209" s="146"/>
      <c r="G209" s="147"/>
      <c r="H209" s="147"/>
      <c r="I209" s="147"/>
      <c r="J209" s="147"/>
      <c r="K209" s="148"/>
      <c r="L209" s="148"/>
      <c r="M209" s="145"/>
      <c r="N209" s="145"/>
      <c r="O209" s="146"/>
      <c r="P209" s="146"/>
      <c r="Q209" s="145"/>
      <c r="R209" s="145"/>
      <c r="S209" s="145"/>
      <c r="T209" s="149"/>
      <c r="U209" s="149"/>
      <c r="V209" s="149" t="s">
        <v>0</v>
      </c>
      <c r="W209" s="150"/>
      <c r="X209" s="146"/>
    </row>
    <row r="210" spans="1:37">
      <c r="D210" s="144" t="s">
        <v>473</v>
      </c>
      <c r="E210" s="145"/>
      <c r="F210" s="146"/>
      <c r="G210" s="147"/>
      <c r="H210" s="147"/>
      <c r="I210" s="147"/>
      <c r="J210" s="147"/>
      <c r="K210" s="148"/>
      <c r="L210" s="148"/>
      <c r="M210" s="145"/>
      <c r="N210" s="145"/>
      <c r="O210" s="146"/>
      <c r="P210" s="146"/>
      <c r="Q210" s="145"/>
      <c r="R210" s="145"/>
      <c r="S210" s="145"/>
      <c r="T210" s="149"/>
      <c r="U210" s="149"/>
      <c r="V210" s="149" t="s">
        <v>0</v>
      </c>
      <c r="W210" s="150"/>
      <c r="X210" s="146"/>
    </row>
    <row r="211" spans="1:37">
      <c r="A211" s="94">
        <v>62</v>
      </c>
      <c r="B211" s="95" t="s">
        <v>229</v>
      </c>
      <c r="C211" s="96" t="s">
        <v>474</v>
      </c>
      <c r="D211" s="97" t="s">
        <v>475</v>
      </c>
      <c r="E211" s="98">
        <v>40.972000000000001</v>
      </c>
      <c r="F211" s="99" t="s">
        <v>146</v>
      </c>
      <c r="H211" s="100">
        <f>ROUND(E211*G211,2)</f>
        <v>0</v>
      </c>
      <c r="J211" s="100">
        <f>ROUND(E211*G211,2)</f>
        <v>0</v>
      </c>
      <c r="K211" s="101">
        <v>1.0000000000000001E-5</v>
      </c>
      <c r="L211" s="101">
        <f>E211*K211</f>
        <v>4.0972000000000003E-4</v>
      </c>
      <c r="N211" s="98">
        <f>E211*M211</f>
        <v>0</v>
      </c>
      <c r="O211" s="99">
        <v>20</v>
      </c>
      <c r="P211" s="99" t="s">
        <v>147</v>
      </c>
      <c r="V211" s="102" t="s">
        <v>104</v>
      </c>
      <c r="W211" s="103">
        <v>3.1960000000000002</v>
      </c>
      <c r="X211" s="96" t="s">
        <v>476</v>
      </c>
      <c r="Y211" s="96" t="s">
        <v>474</v>
      </c>
      <c r="Z211" s="99" t="s">
        <v>418</v>
      </c>
      <c r="AB211" s="99">
        <v>1</v>
      </c>
      <c r="AJ211" s="85" t="s">
        <v>150</v>
      </c>
      <c r="AK211" s="85" t="s">
        <v>151</v>
      </c>
    </row>
    <row r="212" spans="1:37">
      <c r="D212" s="144" t="s">
        <v>419</v>
      </c>
      <c r="E212" s="145"/>
      <c r="F212" s="146"/>
      <c r="G212" s="147"/>
      <c r="H212" s="147"/>
      <c r="I212" s="147"/>
      <c r="J212" s="147"/>
      <c r="K212" s="148"/>
      <c r="L212" s="148"/>
      <c r="M212" s="145"/>
      <c r="N212" s="145"/>
      <c r="O212" s="146"/>
      <c r="P212" s="146"/>
      <c r="Q212" s="145"/>
      <c r="R212" s="145"/>
      <c r="S212" s="145"/>
      <c r="T212" s="149"/>
      <c r="U212" s="149"/>
      <c r="V212" s="149" t="s">
        <v>0</v>
      </c>
      <c r="W212" s="150"/>
      <c r="X212" s="146"/>
    </row>
    <row r="213" spans="1:37">
      <c r="D213" s="144" t="s">
        <v>420</v>
      </c>
      <c r="E213" s="145"/>
      <c r="F213" s="146"/>
      <c r="G213" s="147"/>
      <c r="H213" s="147"/>
      <c r="I213" s="147"/>
      <c r="J213" s="147"/>
      <c r="K213" s="148"/>
      <c r="L213" s="148"/>
      <c r="M213" s="145"/>
      <c r="N213" s="145"/>
      <c r="O213" s="146"/>
      <c r="P213" s="146"/>
      <c r="Q213" s="145"/>
      <c r="R213" s="145"/>
      <c r="S213" s="145"/>
      <c r="T213" s="149"/>
      <c r="U213" s="149"/>
      <c r="V213" s="149" t="s">
        <v>0</v>
      </c>
      <c r="W213" s="150"/>
      <c r="X213" s="146"/>
    </row>
    <row r="214" spans="1:37">
      <c r="D214" s="144" t="s">
        <v>421</v>
      </c>
      <c r="E214" s="145"/>
      <c r="F214" s="146"/>
      <c r="G214" s="147"/>
      <c r="H214" s="147"/>
      <c r="I214" s="147"/>
      <c r="J214" s="147"/>
      <c r="K214" s="148"/>
      <c r="L214" s="148"/>
      <c r="M214" s="145"/>
      <c r="N214" s="145"/>
      <c r="O214" s="146"/>
      <c r="P214" s="146"/>
      <c r="Q214" s="145"/>
      <c r="R214" s="145"/>
      <c r="S214" s="145"/>
      <c r="T214" s="149"/>
      <c r="U214" s="149"/>
      <c r="V214" s="149" t="s">
        <v>0</v>
      </c>
      <c r="W214" s="150"/>
      <c r="X214" s="146"/>
    </row>
    <row r="215" spans="1:37">
      <c r="D215" s="144" t="s">
        <v>422</v>
      </c>
      <c r="E215" s="145"/>
      <c r="F215" s="146"/>
      <c r="G215" s="147"/>
      <c r="H215" s="147"/>
      <c r="I215" s="147"/>
      <c r="J215" s="147"/>
      <c r="K215" s="148"/>
      <c r="L215" s="148"/>
      <c r="M215" s="145"/>
      <c r="N215" s="145"/>
      <c r="O215" s="146"/>
      <c r="P215" s="146"/>
      <c r="Q215" s="145"/>
      <c r="R215" s="145"/>
      <c r="S215" s="145"/>
      <c r="T215" s="149"/>
      <c r="U215" s="149"/>
      <c r="V215" s="149" t="s">
        <v>0</v>
      </c>
      <c r="W215" s="150"/>
      <c r="X215" s="146"/>
    </row>
    <row r="216" spans="1:37">
      <c r="D216" s="144" t="s">
        <v>423</v>
      </c>
      <c r="E216" s="145"/>
      <c r="F216" s="146"/>
      <c r="G216" s="147"/>
      <c r="H216" s="147"/>
      <c r="I216" s="147"/>
      <c r="J216" s="147"/>
      <c r="K216" s="148"/>
      <c r="L216" s="148"/>
      <c r="M216" s="145"/>
      <c r="N216" s="145"/>
      <c r="O216" s="146"/>
      <c r="P216" s="146"/>
      <c r="Q216" s="145"/>
      <c r="R216" s="145"/>
      <c r="S216" s="145"/>
      <c r="T216" s="149"/>
      <c r="U216" s="149"/>
      <c r="V216" s="149" t="s">
        <v>0</v>
      </c>
      <c r="W216" s="150"/>
      <c r="X216" s="146"/>
    </row>
    <row r="217" spans="1:37">
      <c r="D217" s="144" t="s">
        <v>424</v>
      </c>
      <c r="E217" s="145"/>
      <c r="F217" s="146"/>
      <c r="G217" s="147"/>
      <c r="H217" s="147"/>
      <c r="I217" s="147"/>
      <c r="J217" s="147"/>
      <c r="K217" s="148"/>
      <c r="L217" s="148"/>
      <c r="M217" s="145"/>
      <c r="N217" s="145"/>
      <c r="O217" s="146"/>
      <c r="P217" s="146"/>
      <c r="Q217" s="145"/>
      <c r="R217" s="145"/>
      <c r="S217" s="145"/>
      <c r="T217" s="149"/>
      <c r="U217" s="149"/>
      <c r="V217" s="149" t="s">
        <v>0</v>
      </c>
      <c r="W217" s="150"/>
      <c r="X217" s="146"/>
    </row>
    <row r="218" spans="1:37">
      <c r="A218" s="94">
        <v>63</v>
      </c>
      <c r="B218" s="95" t="s">
        <v>229</v>
      </c>
      <c r="C218" s="96" t="s">
        <v>477</v>
      </c>
      <c r="D218" s="97" t="s">
        <v>478</v>
      </c>
      <c r="E218" s="98">
        <v>209.489</v>
      </c>
      <c r="F218" s="99" t="s">
        <v>146</v>
      </c>
      <c r="H218" s="100">
        <f>ROUND(E218*G218,2)</f>
        <v>0</v>
      </c>
      <c r="J218" s="100">
        <f>ROUND(E218*G218,2)</f>
        <v>0</v>
      </c>
      <c r="K218" s="101">
        <v>3.31E-3</v>
      </c>
      <c r="L218" s="101">
        <f>E218*K218</f>
        <v>0.69340858999999999</v>
      </c>
      <c r="N218" s="98">
        <f>E218*M218</f>
        <v>0</v>
      </c>
      <c r="O218" s="99">
        <v>20</v>
      </c>
      <c r="P218" s="99" t="s">
        <v>479</v>
      </c>
      <c r="V218" s="102" t="s">
        <v>104</v>
      </c>
      <c r="W218" s="103">
        <v>87.984999999999999</v>
      </c>
      <c r="X218" s="96" t="s">
        <v>480</v>
      </c>
      <c r="Y218" s="96" t="s">
        <v>477</v>
      </c>
      <c r="Z218" s="99" t="s">
        <v>201</v>
      </c>
      <c r="AB218" s="99">
        <v>1</v>
      </c>
      <c r="AJ218" s="85" t="s">
        <v>150</v>
      </c>
      <c r="AK218" s="85" t="s">
        <v>151</v>
      </c>
    </row>
    <row r="219" spans="1:37">
      <c r="D219" s="144" t="s">
        <v>481</v>
      </c>
      <c r="E219" s="145"/>
      <c r="F219" s="146"/>
      <c r="G219" s="147"/>
      <c r="H219" s="147"/>
      <c r="I219" s="147"/>
      <c r="J219" s="147"/>
      <c r="K219" s="148"/>
      <c r="L219" s="148"/>
      <c r="M219" s="145"/>
      <c r="N219" s="145"/>
      <c r="O219" s="146"/>
      <c r="P219" s="146"/>
      <c r="Q219" s="145"/>
      <c r="R219" s="145"/>
      <c r="S219" s="145"/>
      <c r="T219" s="149"/>
      <c r="U219" s="149"/>
      <c r="V219" s="149" t="s">
        <v>0</v>
      </c>
      <c r="W219" s="150"/>
      <c r="X219" s="146"/>
    </row>
    <row r="220" spans="1:37">
      <c r="D220" s="144" t="s">
        <v>482</v>
      </c>
      <c r="E220" s="145"/>
      <c r="F220" s="146"/>
      <c r="G220" s="147"/>
      <c r="H220" s="147"/>
      <c r="I220" s="147"/>
      <c r="J220" s="147"/>
      <c r="K220" s="148"/>
      <c r="L220" s="148"/>
      <c r="M220" s="145"/>
      <c r="N220" s="145"/>
      <c r="O220" s="146"/>
      <c r="P220" s="146"/>
      <c r="Q220" s="145"/>
      <c r="R220" s="145"/>
      <c r="S220" s="145"/>
      <c r="T220" s="149"/>
      <c r="U220" s="149"/>
      <c r="V220" s="149" t="s">
        <v>0</v>
      </c>
      <c r="W220" s="150"/>
      <c r="X220" s="146"/>
    </row>
    <row r="221" spans="1:37">
      <c r="D221" s="144" t="s">
        <v>483</v>
      </c>
      <c r="E221" s="145"/>
      <c r="F221" s="146"/>
      <c r="G221" s="147"/>
      <c r="H221" s="147"/>
      <c r="I221" s="147"/>
      <c r="J221" s="147"/>
      <c r="K221" s="148"/>
      <c r="L221" s="148"/>
      <c r="M221" s="145"/>
      <c r="N221" s="145"/>
      <c r="O221" s="146"/>
      <c r="P221" s="146"/>
      <c r="Q221" s="145"/>
      <c r="R221" s="145"/>
      <c r="S221" s="145"/>
      <c r="T221" s="149"/>
      <c r="U221" s="149"/>
      <c r="V221" s="149" t="s">
        <v>0</v>
      </c>
      <c r="W221" s="150"/>
      <c r="X221" s="146"/>
    </row>
    <row r="222" spans="1:37">
      <c r="D222" s="144" t="s">
        <v>484</v>
      </c>
      <c r="E222" s="145"/>
      <c r="F222" s="146"/>
      <c r="G222" s="147"/>
      <c r="H222" s="147"/>
      <c r="I222" s="147"/>
      <c r="J222" s="147"/>
      <c r="K222" s="148"/>
      <c r="L222" s="148"/>
      <c r="M222" s="145"/>
      <c r="N222" s="145"/>
      <c r="O222" s="146"/>
      <c r="P222" s="146"/>
      <c r="Q222" s="145"/>
      <c r="R222" s="145"/>
      <c r="S222" s="145"/>
      <c r="T222" s="149"/>
      <c r="U222" s="149"/>
      <c r="V222" s="149" t="s">
        <v>0</v>
      </c>
      <c r="W222" s="150"/>
      <c r="X222" s="146"/>
    </row>
    <row r="223" spans="1:37">
      <c r="D223" s="144" t="s">
        <v>485</v>
      </c>
      <c r="E223" s="145"/>
      <c r="F223" s="146"/>
      <c r="G223" s="147"/>
      <c r="H223" s="147"/>
      <c r="I223" s="147"/>
      <c r="J223" s="147"/>
      <c r="K223" s="148"/>
      <c r="L223" s="148"/>
      <c r="M223" s="145"/>
      <c r="N223" s="145"/>
      <c r="O223" s="146"/>
      <c r="P223" s="146"/>
      <c r="Q223" s="145"/>
      <c r="R223" s="145"/>
      <c r="S223" s="145"/>
      <c r="T223" s="149"/>
      <c r="U223" s="149"/>
      <c r="V223" s="149" t="s">
        <v>0</v>
      </c>
      <c r="W223" s="150"/>
      <c r="X223" s="146"/>
    </row>
    <row r="224" spans="1:37">
      <c r="D224" s="144" t="s">
        <v>486</v>
      </c>
      <c r="E224" s="145"/>
      <c r="F224" s="146"/>
      <c r="G224" s="147"/>
      <c r="H224" s="147"/>
      <c r="I224" s="147"/>
      <c r="J224" s="147"/>
      <c r="K224" s="148"/>
      <c r="L224" s="148"/>
      <c r="M224" s="145"/>
      <c r="N224" s="145"/>
      <c r="O224" s="146"/>
      <c r="P224" s="146"/>
      <c r="Q224" s="145"/>
      <c r="R224" s="145"/>
      <c r="S224" s="145"/>
      <c r="T224" s="149"/>
      <c r="U224" s="149"/>
      <c r="V224" s="149" t="s">
        <v>0</v>
      </c>
      <c r="W224" s="150"/>
      <c r="X224" s="146"/>
    </row>
    <row r="225" spans="1:37">
      <c r="D225" s="144" t="s">
        <v>487</v>
      </c>
      <c r="E225" s="145"/>
      <c r="F225" s="146"/>
      <c r="G225" s="147"/>
      <c r="H225" s="147"/>
      <c r="I225" s="147"/>
      <c r="J225" s="147"/>
      <c r="K225" s="148"/>
      <c r="L225" s="148"/>
      <c r="M225" s="145"/>
      <c r="N225" s="145"/>
      <c r="O225" s="146"/>
      <c r="P225" s="146"/>
      <c r="Q225" s="145"/>
      <c r="R225" s="145"/>
      <c r="S225" s="145"/>
      <c r="T225" s="149"/>
      <c r="U225" s="149"/>
      <c r="V225" s="149" t="s">
        <v>0</v>
      </c>
      <c r="W225" s="150"/>
      <c r="X225" s="146"/>
    </row>
    <row r="226" spans="1:37">
      <c r="D226" s="144" t="s">
        <v>488</v>
      </c>
      <c r="E226" s="145"/>
      <c r="F226" s="146"/>
      <c r="G226" s="147"/>
      <c r="H226" s="147"/>
      <c r="I226" s="147"/>
      <c r="J226" s="147"/>
      <c r="K226" s="148"/>
      <c r="L226" s="148"/>
      <c r="M226" s="145"/>
      <c r="N226" s="145"/>
      <c r="O226" s="146"/>
      <c r="P226" s="146"/>
      <c r="Q226" s="145"/>
      <c r="R226" s="145"/>
      <c r="S226" s="145"/>
      <c r="T226" s="149"/>
      <c r="U226" s="149"/>
      <c r="V226" s="149" t="s">
        <v>0</v>
      </c>
      <c r="W226" s="150"/>
      <c r="X226" s="146"/>
    </row>
    <row r="227" spans="1:37">
      <c r="D227" s="144" t="s">
        <v>489</v>
      </c>
      <c r="E227" s="145"/>
      <c r="F227" s="146"/>
      <c r="G227" s="147"/>
      <c r="H227" s="147"/>
      <c r="I227" s="147"/>
      <c r="J227" s="147"/>
      <c r="K227" s="148"/>
      <c r="L227" s="148"/>
      <c r="M227" s="145"/>
      <c r="N227" s="145"/>
      <c r="O227" s="146"/>
      <c r="P227" s="146"/>
      <c r="Q227" s="145"/>
      <c r="R227" s="145"/>
      <c r="S227" s="145"/>
      <c r="T227" s="149"/>
      <c r="U227" s="149"/>
      <c r="V227" s="149" t="s">
        <v>0</v>
      </c>
      <c r="W227" s="150"/>
      <c r="X227" s="146"/>
    </row>
    <row r="228" spans="1:37">
      <c r="D228" s="144" t="s">
        <v>490</v>
      </c>
      <c r="E228" s="145"/>
      <c r="F228" s="146"/>
      <c r="G228" s="147"/>
      <c r="H228" s="147"/>
      <c r="I228" s="147"/>
      <c r="J228" s="147"/>
      <c r="K228" s="148"/>
      <c r="L228" s="148"/>
      <c r="M228" s="145"/>
      <c r="N228" s="145"/>
      <c r="O228" s="146"/>
      <c r="P228" s="146"/>
      <c r="Q228" s="145"/>
      <c r="R228" s="145"/>
      <c r="S228" s="145"/>
      <c r="T228" s="149"/>
      <c r="U228" s="149"/>
      <c r="V228" s="149" t="s">
        <v>0</v>
      </c>
      <c r="W228" s="150"/>
      <c r="X228" s="146"/>
    </row>
    <row r="229" spans="1:37">
      <c r="A229" s="94">
        <v>64</v>
      </c>
      <c r="B229" s="95" t="s">
        <v>229</v>
      </c>
      <c r="C229" s="96" t="s">
        <v>491</v>
      </c>
      <c r="D229" s="97" t="s">
        <v>492</v>
      </c>
      <c r="E229" s="98">
        <v>32.862000000000002</v>
      </c>
      <c r="F229" s="99" t="s">
        <v>146</v>
      </c>
      <c r="H229" s="100">
        <f>ROUND(E229*G229,2)</f>
        <v>0</v>
      </c>
      <c r="J229" s="100">
        <f>ROUND(E229*G229,2)</f>
        <v>0</v>
      </c>
      <c r="K229" s="101">
        <v>6.1999999999999998E-3</v>
      </c>
      <c r="L229" s="101">
        <f>E229*K229</f>
        <v>0.20374439999999999</v>
      </c>
      <c r="N229" s="98">
        <f>E229*M229</f>
        <v>0</v>
      </c>
      <c r="O229" s="99">
        <v>20</v>
      </c>
      <c r="P229" s="99" t="s">
        <v>147</v>
      </c>
      <c r="V229" s="102" t="s">
        <v>104</v>
      </c>
      <c r="W229" s="103">
        <v>17.318000000000001</v>
      </c>
      <c r="X229" s="96" t="s">
        <v>493</v>
      </c>
      <c r="Y229" s="96" t="s">
        <v>491</v>
      </c>
      <c r="Z229" s="99" t="s">
        <v>418</v>
      </c>
      <c r="AB229" s="99">
        <v>1</v>
      </c>
      <c r="AJ229" s="85" t="s">
        <v>150</v>
      </c>
      <c r="AK229" s="85" t="s">
        <v>151</v>
      </c>
    </row>
    <row r="230" spans="1:37">
      <c r="D230" s="144" t="s">
        <v>494</v>
      </c>
      <c r="E230" s="145"/>
      <c r="F230" s="146"/>
      <c r="G230" s="147"/>
      <c r="H230" s="147"/>
      <c r="I230" s="147"/>
      <c r="J230" s="147"/>
      <c r="K230" s="148"/>
      <c r="L230" s="148"/>
      <c r="M230" s="145"/>
      <c r="N230" s="145"/>
      <c r="O230" s="146"/>
      <c r="P230" s="146"/>
      <c r="Q230" s="145"/>
      <c r="R230" s="145"/>
      <c r="S230" s="145"/>
      <c r="T230" s="149"/>
      <c r="U230" s="149"/>
      <c r="V230" s="149" t="s">
        <v>0</v>
      </c>
      <c r="W230" s="150"/>
      <c r="X230" s="146"/>
    </row>
    <row r="231" spans="1:37" ht="25.5">
      <c r="A231" s="94">
        <v>65</v>
      </c>
      <c r="B231" s="95" t="s">
        <v>229</v>
      </c>
      <c r="C231" s="96" t="s">
        <v>495</v>
      </c>
      <c r="D231" s="97" t="s">
        <v>496</v>
      </c>
      <c r="E231" s="98">
        <v>245.15100000000001</v>
      </c>
      <c r="F231" s="99" t="s">
        <v>146</v>
      </c>
      <c r="H231" s="100">
        <f>ROUND(E231*G231,2)</f>
        <v>0</v>
      </c>
      <c r="J231" s="100">
        <f>ROUND(E231*G231,2)</f>
        <v>0</v>
      </c>
      <c r="K231" s="101">
        <v>3.0000000000000001E-5</v>
      </c>
      <c r="L231" s="101">
        <f>E231*K231</f>
        <v>7.3545300000000006E-3</v>
      </c>
      <c r="N231" s="98">
        <f>E231*M231</f>
        <v>0</v>
      </c>
      <c r="O231" s="99">
        <v>20</v>
      </c>
      <c r="P231" s="99" t="s">
        <v>479</v>
      </c>
      <c r="V231" s="102" t="s">
        <v>104</v>
      </c>
      <c r="W231" s="103">
        <v>11.276999999999999</v>
      </c>
      <c r="X231" s="96" t="s">
        <v>497</v>
      </c>
      <c r="Y231" s="96" t="s">
        <v>495</v>
      </c>
      <c r="Z231" s="99" t="s">
        <v>418</v>
      </c>
      <c r="AB231" s="99">
        <v>1</v>
      </c>
      <c r="AJ231" s="85" t="s">
        <v>150</v>
      </c>
      <c r="AK231" s="85" t="s">
        <v>151</v>
      </c>
    </row>
    <row r="232" spans="1:37">
      <c r="D232" s="144" t="s">
        <v>494</v>
      </c>
      <c r="E232" s="145"/>
      <c r="F232" s="146"/>
      <c r="G232" s="147"/>
      <c r="H232" s="147"/>
      <c r="I232" s="147"/>
      <c r="J232" s="147"/>
      <c r="K232" s="148"/>
      <c r="L232" s="148"/>
      <c r="M232" s="145"/>
      <c r="N232" s="145"/>
      <c r="O232" s="146"/>
      <c r="P232" s="146"/>
      <c r="Q232" s="145"/>
      <c r="R232" s="145"/>
      <c r="S232" s="145"/>
      <c r="T232" s="149"/>
      <c r="U232" s="149"/>
      <c r="V232" s="149" t="s">
        <v>0</v>
      </c>
      <c r="W232" s="150"/>
      <c r="X232" s="146"/>
    </row>
    <row r="233" spans="1:37">
      <c r="D233" s="144" t="s">
        <v>498</v>
      </c>
      <c r="E233" s="145"/>
      <c r="F233" s="146"/>
      <c r="G233" s="147"/>
      <c r="H233" s="147"/>
      <c r="I233" s="147"/>
      <c r="J233" s="147"/>
      <c r="K233" s="148"/>
      <c r="L233" s="148"/>
      <c r="M233" s="145"/>
      <c r="N233" s="145"/>
      <c r="O233" s="146"/>
      <c r="P233" s="146"/>
      <c r="Q233" s="145"/>
      <c r="R233" s="145"/>
      <c r="S233" s="145"/>
      <c r="T233" s="149"/>
      <c r="U233" s="149"/>
      <c r="V233" s="149" t="s">
        <v>0</v>
      </c>
      <c r="W233" s="150"/>
      <c r="X233" s="146"/>
    </row>
    <row r="234" spans="1:37">
      <c r="D234" s="144" t="s">
        <v>481</v>
      </c>
      <c r="E234" s="145"/>
      <c r="F234" s="146"/>
      <c r="G234" s="147"/>
      <c r="H234" s="147"/>
      <c r="I234" s="147"/>
      <c r="J234" s="147"/>
      <c r="K234" s="148"/>
      <c r="L234" s="148"/>
      <c r="M234" s="145"/>
      <c r="N234" s="145"/>
      <c r="O234" s="146"/>
      <c r="P234" s="146"/>
      <c r="Q234" s="145"/>
      <c r="R234" s="145"/>
      <c r="S234" s="145"/>
      <c r="T234" s="149"/>
      <c r="U234" s="149"/>
      <c r="V234" s="149" t="s">
        <v>0</v>
      </c>
      <c r="W234" s="150"/>
      <c r="X234" s="146"/>
    </row>
    <row r="235" spans="1:37">
      <c r="D235" s="144" t="s">
        <v>482</v>
      </c>
      <c r="E235" s="145"/>
      <c r="F235" s="146"/>
      <c r="G235" s="147"/>
      <c r="H235" s="147"/>
      <c r="I235" s="147"/>
      <c r="J235" s="147"/>
      <c r="K235" s="148"/>
      <c r="L235" s="148"/>
      <c r="M235" s="145"/>
      <c r="N235" s="145"/>
      <c r="O235" s="146"/>
      <c r="P235" s="146"/>
      <c r="Q235" s="145"/>
      <c r="R235" s="145"/>
      <c r="S235" s="145"/>
      <c r="T235" s="149"/>
      <c r="U235" s="149"/>
      <c r="V235" s="149" t="s">
        <v>0</v>
      </c>
      <c r="W235" s="150"/>
      <c r="X235" s="146"/>
    </row>
    <row r="236" spans="1:37" ht="25.5">
      <c r="A236" s="94">
        <v>66</v>
      </c>
      <c r="B236" s="95" t="s">
        <v>351</v>
      </c>
      <c r="C236" s="96" t="s">
        <v>499</v>
      </c>
      <c r="D236" s="97" t="s">
        <v>500</v>
      </c>
      <c r="E236" s="98">
        <v>349.06599999999997</v>
      </c>
      <c r="F236" s="99" t="s">
        <v>146</v>
      </c>
      <c r="H236" s="100">
        <f>ROUND(E236*G236,2)</f>
        <v>0</v>
      </c>
      <c r="J236" s="100">
        <f>ROUND(E236*G236,2)</f>
        <v>0</v>
      </c>
      <c r="L236" s="101">
        <f>E236*K236</f>
        <v>0</v>
      </c>
      <c r="N236" s="98">
        <f>E236*M236</f>
        <v>0</v>
      </c>
      <c r="O236" s="99">
        <v>20</v>
      </c>
      <c r="P236" s="99" t="s">
        <v>147</v>
      </c>
      <c r="V236" s="102" t="s">
        <v>104</v>
      </c>
      <c r="W236" s="103">
        <v>76.795000000000002</v>
      </c>
      <c r="X236" s="96" t="s">
        <v>501</v>
      </c>
      <c r="Y236" s="96" t="s">
        <v>499</v>
      </c>
      <c r="Z236" s="99" t="s">
        <v>418</v>
      </c>
      <c r="AB236" s="99">
        <v>1</v>
      </c>
      <c r="AJ236" s="85" t="s">
        <v>150</v>
      </c>
      <c r="AK236" s="85" t="s">
        <v>151</v>
      </c>
    </row>
    <row r="237" spans="1:37">
      <c r="D237" s="144" t="s">
        <v>502</v>
      </c>
      <c r="E237" s="145"/>
      <c r="F237" s="146"/>
      <c r="G237" s="147"/>
      <c r="H237" s="147"/>
      <c r="I237" s="147"/>
      <c r="J237" s="147"/>
      <c r="K237" s="148"/>
      <c r="L237" s="148"/>
      <c r="M237" s="145"/>
      <c r="N237" s="145"/>
      <c r="O237" s="146"/>
      <c r="P237" s="146"/>
      <c r="Q237" s="145"/>
      <c r="R237" s="145"/>
      <c r="S237" s="145"/>
      <c r="T237" s="149"/>
      <c r="U237" s="149"/>
      <c r="V237" s="149" t="s">
        <v>0</v>
      </c>
      <c r="W237" s="150"/>
      <c r="X237" s="146"/>
    </row>
    <row r="238" spans="1:37">
      <c r="D238" s="144" t="s">
        <v>463</v>
      </c>
      <c r="E238" s="145"/>
      <c r="F238" s="146"/>
      <c r="G238" s="147"/>
      <c r="H238" s="147"/>
      <c r="I238" s="147"/>
      <c r="J238" s="147"/>
      <c r="K238" s="148"/>
      <c r="L238" s="148"/>
      <c r="M238" s="145"/>
      <c r="N238" s="145"/>
      <c r="O238" s="146"/>
      <c r="P238" s="146"/>
      <c r="Q238" s="145"/>
      <c r="R238" s="145"/>
      <c r="S238" s="145"/>
      <c r="T238" s="149"/>
      <c r="U238" s="149"/>
      <c r="V238" s="149" t="s">
        <v>0</v>
      </c>
      <c r="W238" s="150"/>
      <c r="X238" s="146"/>
    </row>
    <row r="239" spans="1:37" ht="25.5">
      <c r="D239" s="144" t="s">
        <v>503</v>
      </c>
      <c r="E239" s="145"/>
      <c r="F239" s="146"/>
      <c r="G239" s="147"/>
      <c r="H239" s="147"/>
      <c r="I239" s="147"/>
      <c r="J239" s="147"/>
      <c r="K239" s="148"/>
      <c r="L239" s="148"/>
      <c r="M239" s="145"/>
      <c r="N239" s="145"/>
      <c r="O239" s="146"/>
      <c r="P239" s="146"/>
      <c r="Q239" s="145"/>
      <c r="R239" s="145"/>
      <c r="S239" s="145"/>
      <c r="T239" s="149"/>
      <c r="U239" s="149"/>
      <c r="V239" s="149" t="s">
        <v>0</v>
      </c>
      <c r="W239" s="150"/>
      <c r="X239" s="146"/>
    </row>
    <row r="240" spans="1:37">
      <c r="D240" s="144" t="s">
        <v>465</v>
      </c>
      <c r="E240" s="145"/>
      <c r="F240" s="146"/>
      <c r="G240" s="147"/>
      <c r="H240" s="147"/>
      <c r="I240" s="147"/>
      <c r="J240" s="147"/>
      <c r="K240" s="148"/>
      <c r="L240" s="148"/>
      <c r="M240" s="145"/>
      <c r="N240" s="145"/>
      <c r="O240" s="146"/>
      <c r="P240" s="146"/>
      <c r="Q240" s="145"/>
      <c r="R240" s="145"/>
      <c r="S240" s="145"/>
      <c r="T240" s="149"/>
      <c r="U240" s="149"/>
      <c r="V240" s="149" t="s">
        <v>0</v>
      </c>
      <c r="W240" s="150"/>
      <c r="X240" s="146"/>
    </row>
    <row r="241" spans="1:37">
      <c r="D241" s="144" t="s">
        <v>504</v>
      </c>
      <c r="E241" s="145"/>
      <c r="F241" s="146"/>
      <c r="G241" s="147"/>
      <c r="H241" s="147"/>
      <c r="I241" s="147"/>
      <c r="J241" s="147"/>
      <c r="K241" s="148"/>
      <c r="L241" s="148"/>
      <c r="M241" s="145"/>
      <c r="N241" s="145"/>
      <c r="O241" s="146"/>
      <c r="P241" s="146"/>
      <c r="Q241" s="145"/>
      <c r="R241" s="145"/>
      <c r="S241" s="145"/>
      <c r="T241" s="149"/>
      <c r="U241" s="149"/>
      <c r="V241" s="149" t="s">
        <v>0</v>
      </c>
      <c r="W241" s="150"/>
      <c r="X241" s="146"/>
    </row>
    <row r="242" spans="1:37">
      <c r="D242" s="144" t="s">
        <v>505</v>
      </c>
      <c r="E242" s="145"/>
      <c r="F242" s="146"/>
      <c r="G242" s="147"/>
      <c r="H242" s="147"/>
      <c r="I242" s="147"/>
      <c r="J242" s="147"/>
      <c r="K242" s="148"/>
      <c r="L242" s="148"/>
      <c r="M242" s="145"/>
      <c r="N242" s="145"/>
      <c r="O242" s="146"/>
      <c r="P242" s="146"/>
      <c r="Q242" s="145"/>
      <c r="R242" s="145"/>
      <c r="S242" s="145"/>
      <c r="T242" s="149"/>
      <c r="U242" s="149"/>
      <c r="V242" s="149" t="s">
        <v>0</v>
      </c>
      <c r="W242" s="150"/>
      <c r="X242" s="146"/>
    </row>
    <row r="243" spans="1:37">
      <c r="D243" s="144" t="s">
        <v>506</v>
      </c>
      <c r="E243" s="145"/>
      <c r="F243" s="146"/>
      <c r="G243" s="147"/>
      <c r="H243" s="147"/>
      <c r="I243" s="147"/>
      <c r="J243" s="147"/>
      <c r="K243" s="148"/>
      <c r="L243" s="148"/>
      <c r="M243" s="145"/>
      <c r="N243" s="145"/>
      <c r="O243" s="146"/>
      <c r="P243" s="146"/>
      <c r="Q243" s="145"/>
      <c r="R243" s="145"/>
      <c r="S243" s="145"/>
      <c r="T243" s="149"/>
      <c r="U243" s="149"/>
      <c r="V243" s="149" t="s">
        <v>0</v>
      </c>
      <c r="W243" s="150"/>
      <c r="X243" s="146"/>
    </row>
    <row r="244" spans="1:37">
      <c r="D244" s="144" t="s">
        <v>507</v>
      </c>
      <c r="E244" s="145"/>
      <c r="F244" s="146"/>
      <c r="G244" s="147"/>
      <c r="H244" s="147"/>
      <c r="I244" s="147"/>
      <c r="J244" s="147"/>
      <c r="K244" s="148"/>
      <c r="L244" s="148"/>
      <c r="M244" s="145"/>
      <c r="N244" s="145"/>
      <c r="O244" s="146"/>
      <c r="P244" s="146"/>
      <c r="Q244" s="145"/>
      <c r="R244" s="145"/>
      <c r="S244" s="145"/>
      <c r="T244" s="149"/>
      <c r="U244" s="149"/>
      <c r="V244" s="149" t="s">
        <v>0</v>
      </c>
      <c r="W244" s="150"/>
      <c r="X244" s="146"/>
    </row>
    <row r="245" spans="1:37">
      <c r="D245" s="144" t="s">
        <v>508</v>
      </c>
      <c r="E245" s="145"/>
      <c r="F245" s="146"/>
      <c r="G245" s="147"/>
      <c r="H245" s="147"/>
      <c r="I245" s="147"/>
      <c r="J245" s="147"/>
      <c r="K245" s="148"/>
      <c r="L245" s="148"/>
      <c r="M245" s="145"/>
      <c r="N245" s="145"/>
      <c r="O245" s="146"/>
      <c r="P245" s="146"/>
      <c r="Q245" s="145"/>
      <c r="R245" s="145"/>
      <c r="S245" s="145"/>
      <c r="T245" s="149"/>
      <c r="U245" s="149"/>
      <c r="V245" s="149" t="s">
        <v>0</v>
      </c>
      <c r="W245" s="150"/>
      <c r="X245" s="146"/>
    </row>
    <row r="246" spans="1:37">
      <c r="D246" s="144" t="s">
        <v>509</v>
      </c>
      <c r="E246" s="145"/>
      <c r="F246" s="146"/>
      <c r="G246" s="147"/>
      <c r="H246" s="147"/>
      <c r="I246" s="147"/>
      <c r="J246" s="147"/>
      <c r="K246" s="148"/>
      <c r="L246" s="148"/>
      <c r="M246" s="145"/>
      <c r="N246" s="145"/>
      <c r="O246" s="146"/>
      <c r="P246" s="146"/>
      <c r="Q246" s="145"/>
      <c r="R246" s="145"/>
      <c r="S246" s="145"/>
      <c r="T246" s="149"/>
      <c r="U246" s="149"/>
      <c r="V246" s="149" t="s">
        <v>0</v>
      </c>
      <c r="W246" s="150"/>
      <c r="X246" s="146"/>
    </row>
    <row r="247" spans="1:37" ht="25.5">
      <c r="A247" s="94">
        <v>67</v>
      </c>
      <c r="B247" s="95" t="s">
        <v>229</v>
      </c>
      <c r="C247" s="96" t="s">
        <v>510</v>
      </c>
      <c r="D247" s="97" t="s">
        <v>511</v>
      </c>
      <c r="E247" s="98">
        <v>32.862000000000002</v>
      </c>
      <c r="F247" s="99" t="s">
        <v>146</v>
      </c>
      <c r="H247" s="100">
        <f>ROUND(E247*G247,2)</f>
        <v>0</v>
      </c>
      <c r="J247" s="100">
        <f>ROUND(E247*G247,2)</f>
        <v>0</v>
      </c>
      <c r="K247" s="101">
        <v>1.9220000000000001E-2</v>
      </c>
      <c r="L247" s="101">
        <f>E247*K247</f>
        <v>0.63160764000000003</v>
      </c>
      <c r="N247" s="98">
        <f>E247*M247</f>
        <v>0</v>
      </c>
      <c r="O247" s="99">
        <v>20</v>
      </c>
      <c r="P247" s="99">
        <v>22</v>
      </c>
      <c r="V247" s="102" t="s">
        <v>104</v>
      </c>
      <c r="W247" s="103">
        <v>26.454000000000001</v>
      </c>
      <c r="X247" s="96" t="s">
        <v>512</v>
      </c>
      <c r="Y247" s="96" t="s">
        <v>510</v>
      </c>
      <c r="Z247" s="99" t="s">
        <v>201</v>
      </c>
      <c r="AB247" s="99">
        <v>7</v>
      </c>
      <c r="AJ247" s="85" t="s">
        <v>150</v>
      </c>
      <c r="AK247" s="85" t="s">
        <v>151</v>
      </c>
    </row>
    <row r="248" spans="1:37">
      <c r="D248" s="144" t="s">
        <v>513</v>
      </c>
      <c r="E248" s="145"/>
      <c r="F248" s="146"/>
      <c r="G248" s="147"/>
      <c r="H248" s="147"/>
      <c r="I248" s="147"/>
      <c r="J248" s="147"/>
      <c r="K248" s="148"/>
      <c r="L248" s="148"/>
      <c r="M248" s="145"/>
      <c r="N248" s="145"/>
      <c r="O248" s="146"/>
      <c r="P248" s="146"/>
      <c r="Q248" s="145"/>
      <c r="R248" s="145"/>
      <c r="S248" s="145"/>
      <c r="T248" s="149"/>
      <c r="U248" s="149"/>
      <c r="V248" s="149" t="s">
        <v>0</v>
      </c>
      <c r="W248" s="150"/>
      <c r="X248" s="146"/>
    </row>
    <row r="249" spans="1:37">
      <c r="D249" s="144" t="s">
        <v>514</v>
      </c>
      <c r="E249" s="145"/>
      <c r="F249" s="146"/>
      <c r="G249" s="147"/>
      <c r="H249" s="147"/>
      <c r="I249" s="147"/>
      <c r="J249" s="147"/>
      <c r="K249" s="148"/>
      <c r="L249" s="148"/>
      <c r="M249" s="145"/>
      <c r="N249" s="145"/>
      <c r="O249" s="146"/>
      <c r="P249" s="146"/>
      <c r="Q249" s="145"/>
      <c r="R249" s="145"/>
      <c r="S249" s="145"/>
      <c r="T249" s="149"/>
      <c r="U249" s="149"/>
      <c r="V249" s="149" t="s">
        <v>0</v>
      </c>
      <c r="W249" s="150"/>
      <c r="X249" s="146"/>
    </row>
    <row r="250" spans="1:37">
      <c r="D250" s="144" t="s">
        <v>515</v>
      </c>
      <c r="E250" s="145"/>
      <c r="F250" s="146"/>
      <c r="G250" s="147"/>
      <c r="H250" s="147"/>
      <c r="I250" s="147"/>
      <c r="J250" s="147"/>
      <c r="K250" s="148"/>
      <c r="L250" s="148"/>
      <c r="M250" s="145"/>
      <c r="N250" s="145"/>
      <c r="O250" s="146"/>
      <c r="P250" s="146"/>
      <c r="Q250" s="145"/>
      <c r="R250" s="145"/>
      <c r="S250" s="145"/>
      <c r="T250" s="149"/>
      <c r="U250" s="149"/>
      <c r="V250" s="149" t="s">
        <v>0</v>
      </c>
      <c r="W250" s="150"/>
      <c r="X250" s="146"/>
    </row>
    <row r="251" spans="1:37">
      <c r="D251" s="144" t="s">
        <v>516</v>
      </c>
      <c r="E251" s="145"/>
      <c r="F251" s="146"/>
      <c r="G251" s="147"/>
      <c r="H251" s="147"/>
      <c r="I251" s="147"/>
      <c r="J251" s="147"/>
      <c r="K251" s="148"/>
      <c r="L251" s="148"/>
      <c r="M251" s="145"/>
      <c r="N251" s="145"/>
      <c r="O251" s="146"/>
      <c r="P251" s="146"/>
      <c r="Q251" s="145"/>
      <c r="R251" s="145"/>
      <c r="S251" s="145"/>
      <c r="T251" s="149"/>
      <c r="U251" s="149"/>
      <c r="V251" s="149" t="s">
        <v>0</v>
      </c>
      <c r="W251" s="150"/>
      <c r="X251" s="146"/>
    </row>
    <row r="252" spans="1:37" ht="25.5">
      <c r="A252" s="94">
        <v>68</v>
      </c>
      <c r="B252" s="95" t="s">
        <v>229</v>
      </c>
      <c r="C252" s="96" t="s">
        <v>517</v>
      </c>
      <c r="D252" s="97" t="s">
        <v>518</v>
      </c>
      <c r="E252" s="98">
        <v>36.99</v>
      </c>
      <c r="F252" s="99" t="s">
        <v>146</v>
      </c>
      <c r="H252" s="100">
        <f>ROUND(E252*G252,2)</f>
        <v>0</v>
      </c>
      <c r="J252" s="100">
        <f>ROUND(E252*G252,2)</f>
        <v>0</v>
      </c>
      <c r="K252" s="101">
        <v>3.1060000000000001E-2</v>
      </c>
      <c r="L252" s="101">
        <f>E252*K252</f>
        <v>1.1489094000000002</v>
      </c>
      <c r="N252" s="98">
        <f>E252*M252</f>
        <v>0</v>
      </c>
      <c r="O252" s="99">
        <v>20</v>
      </c>
      <c r="P252" s="99">
        <v>19</v>
      </c>
      <c r="V252" s="102" t="s">
        <v>104</v>
      </c>
      <c r="W252" s="103">
        <v>34.401000000000003</v>
      </c>
      <c r="X252" s="96" t="s">
        <v>519</v>
      </c>
      <c r="Y252" s="96" t="s">
        <v>517</v>
      </c>
      <c r="Z252" s="99" t="s">
        <v>201</v>
      </c>
      <c r="AB252" s="99">
        <v>7</v>
      </c>
      <c r="AJ252" s="85" t="s">
        <v>150</v>
      </c>
      <c r="AK252" s="85" t="s">
        <v>151</v>
      </c>
    </row>
    <row r="253" spans="1:37">
      <c r="D253" s="144" t="s">
        <v>520</v>
      </c>
      <c r="E253" s="145"/>
      <c r="F253" s="146"/>
      <c r="G253" s="147"/>
      <c r="H253" s="147"/>
      <c r="I253" s="147"/>
      <c r="J253" s="147"/>
      <c r="K253" s="148"/>
      <c r="L253" s="148"/>
      <c r="M253" s="145"/>
      <c r="N253" s="145"/>
      <c r="O253" s="146"/>
      <c r="P253" s="146"/>
      <c r="Q253" s="145"/>
      <c r="R253" s="145"/>
      <c r="S253" s="145"/>
      <c r="T253" s="149"/>
      <c r="U253" s="149"/>
      <c r="V253" s="149" t="s">
        <v>0</v>
      </c>
      <c r="W253" s="150"/>
      <c r="X253" s="146"/>
    </row>
    <row r="254" spans="1:37">
      <c r="D254" s="144" t="s">
        <v>521</v>
      </c>
      <c r="E254" s="145"/>
      <c r="F254" s="146"/>
      <c r="G254" s="147"/>
      <c r="H254" s="147"/>
      <c r="I254" s="147"/>
      <c r="J254" s="147"/>
      <c r="K254" s="148"/>
      <c r="L254" s="148"/>
      <c r="M254" s="145"/>
      <c r="N254" s="145"/>
      <c r="O254" s="146"/>
      <c r="P254" s="146"/>
      <c r="Q254" s="145"/>
      <c r="R254" s="145"/>
      <c r="S254" s="145"/>
      <c r="T254" s="149"/>
      <c r="U254" s="149"/>
      <c r="V254" s="149" t="s">
        <v>0</v>
      </c>
      <c r="W254" s="150"/>
      <c r="X254" s="146"/>
    </row>
    <row r="255" spans="1:37">
      <c r="D255" s="144" t="s">
        <v>522</v>
      </c>
      <c r="E255" s="145"/>
      <c r="F255" s="146"/>
      <c r="G255" s="147"/>
      <c r="H255" s="147"/>
      <c r="I255" s="147"/>
      <c r="J255" s="147"/>
      <c r="K255" s="148"/>
      <c r="L255" s="148"/>
      <c r="M255" s="145"/>
      <c r="N255" s="145"/>
      <c r="O255" s="146"/>
      <c r="P255" s="146"/>
      <c r="Q255" s="145"/>
      <c r="R255" s="145"/>
      <c r="S255" s="145"/>
      <c r="T255" s="149"/>
      <c r="U255" s="149"/>
      <c r="V255" s="149" t="s">
        <v>0</v>
      </c>
      <c r="W255" s="150"/>
      <c r="X255" s="146"/>
    </row>
    <row r="256" spans="1:37">
      <c r="D256" s="144" t="s">
        <v>523</v>
      </c>
      <c r="E256" s="145"/>
      <c r="F256" s="146"/>
      <c r="G256" s="147"/>
      <c r="H256" s="147"/>
      <c r="I256" s="147"/>
      <c r="J256" s="147"/>
      <c r="K256" s="148"/>
      <c r="L256" s="148"/>
      <c r="M256" s="145"/>
      <c r="N256" s="145"/>
      <c r="O256" s="146"/>
      <c r="P256" s="146"/>
      <c r="Q256" s="145"/>
      <c r="R256" s="145"/>
      <c r="S256" s="145"/>
      <c r="T256" s="149"/>
      <c r="U256" s="149"/>
      <c r="V256" s="149" t="s">
        <v>0</v>
      </c>
      <c r="W256" s="150"/>
      <c r="X256" s="146"/>
    </row>
    <row r="257" spans="1:37">
      <c r="D257" s="144" t="s">
        <v>524</v>
      </c>
      <c r="E257" s="145"/>
      <c r="F257" s="146"/>
      <c r="G257" s="147"/>
      <c r="H257" s="147"/>
      <c r="I257" s="147"/>
      <c r="J257" s="147"/>
      <c r="K257" s="148"/>
      <c r="L257" s="148"/>
      <c r="M257" s="145"/>
      <c r="N257" s="145"/>
      <c r="O257" s="146"/>
      <c r="P257" s="146"/>
      <c r="Q257" s="145"/>
      <c r="R257" s="145"/>
      <c r="S257" s="145"/>
      <c r="T257" s="149"/>
      <c r="U257" s="149"/>
      <c r="V257" s="149" t="s">
        <v>0</v>
      </c>
      <c r="W257" s="150"/>
      <c r="X257" s="146"/>
    </row>
    <row r="258" spans="1:37">
      <c r="D258" s="144" t="s">
        <v>525</v>
      </c>
      <c r="E258" s="145"/>
      <c r="F258" s="146"/>
      <c r="G258" s="147"/>
      <c r="H258" s="147"/>
      <c r="I258" s="147"/>
      <c r="J258" s="147"/>
      <c r="K258" s="148"/>
      <c r="L258" s="148"/>
      <c r="M258" s="145"/>
      <c r="N258" s="145"/>
      <c r="O258" s="146"/>
      <c r="P258" s="146"/>
      <c r="Q258" s="145"/>
      <c r="R258" s="145"/>
      <c r="S258" s="145"/>
      <c r="T258" s="149"/>
      <c r="U258" s="149"/>
      <c r="V258" s="149" t="s">
        <v>0</v>
      </c>
      <c r="W258" s="150"/>
      <c r="X258" s="146"/>
    </row>
    <row r="259" spans="1:37">
      <c r="D259" s="144" t="s">
        <v>526</v>
      </c>
      <c r="E259" s="145"/>
      <c r="F259" s="146"/>
      <c r="G259" s="147"/>
      <c r="H259" s="147"/>
      <c r="I259" s="147"/>
      <c r="J259" s="147"/>
      <c r="K259" s="148"/>
      <c r="L259" s="148"/>
      <c r="M259" s="145"/>
      <c r="N259" s="145"/>
      <c r="O259" s="146"/>
      <c r="P259" s="146"/>
      <c r="Q259" s="145"/>
      <c r="R259" s="145"/>
      <c r="S259" s="145"/>
      <c r="T259" s="149"/>
      <c r="U259" s="149"/>
      <c r="V259" s="149" t="s">
        <v>0</v>
      </c>
      <c r="W259" s="150"/>
      <c r="X259" s="146"/>
    </row>
    <row r="260" spans="1:37">
      <c r="D260" s="144" t="s">
        <v>527</v>
      </c>
      <c r="E260" s="145"/>
      <c r="F260" s="146"/>
      <c r="G260" s="147"/>
      <c r="H260" s="147"/>
      <c r="I260" s="147"/>
      <c r="J260" s="147"/>
      <c r="K260" s="148"/>
      <c r="L260" s="148"/>
      <c r="M260" s="145"/>
      <c r="N260" s="145"/>
      <c r="O260" s="146"/>
      <c r="P260" s="146"/>
      <c r="Q260" s="145"/>
      <c r="R260" s="145"/>
      <c r="S260" s="145"/>
      <c r="T260" s="149"/>
      <c r="U260" s="149"/>
      <c r="V260" s="149" t="s">
        <v>0</v>
      </c>
      <c r="W260" s="150"/>
      <c r="X260" s="146"/>
    </row>
    <row r="261" spans="1:37">
      <c r="D261" s="144" t="s">
        <v>528</v>
      </c>
      <c r="E261" s="145"/>
      <c r="F261" s="146"/>
      <c r="G261" s="147"/>
      <c r="H261" s="147"/>
      <c r="I261" s="147"/>
      <c r="J261" s="147"/>
      <c r="K261" s="148"/>
      <c r="L261" s="148"/>
      <c r="M261" s="145"/>
      <c r="N261" s="145"/>
      <c r="O261" s="146"/>
      <c r="P261" s="146"/>
      <c r="Q261" s="145"/>
      <c r="R261" s="145"/>
      <c r="S261" s="145"/>
      <c r="T261" s="149"/>
      <c r="U261" s="149"/>
      <c r="V261" s="149" t="s">
        <v>0</v>
      </c>
      <c r="W261" s="150"/>
      <c r="X261" s="146"/>
    </row>
    <row r="262" spans="1:37" ht="25.5">
      <c r="A262" s="94">
        <v>69</v>
      </c>
      <c r="B262" s="95" t="s">
        <v>229</v>
      </c>
      <c r="C262" s="96" t="s">
        <v>529</v>
      </c>
      <c r="D262" s="97" t="s">
        <v>530</v>
      </c>
      <c r="E262" s="98">
        <v>148.29900000000001</v>
      </c>
      <c r="F262" s="99" t="s">
        <v>146</v>
      </c>
      <c r="H262" s="100">
        <f>ROUND(E262*G262,2)</f>
        <v>0</v>
      </c>
      <c r="J262" s="100">
        <f>ROUND(E262*G262,2)</f>
        <v>0</v>
      </c>
      <c r="K262" s="101">
        <v>3.952E-2</v>
      </c>
      <c r="L262" s="101">
        <f>E262*K262</f>
        <v>5.8607764800000002</v>
      </c>
      <c r="N262" s="98">
        <f>E262*M262</f>
        <v>0</v>
      </c>
      <c r="O262" s="99">
        <v>20</v>
      </c>
      <c r="P262" s="99">
        <v>19</v>
      </c>
      <c r="V262" s="102" t="s">
        <v>104</v>
      </c>
      <c r="W262" s="103">
        <v>138.511</v>
      </c>
      <c r="X262" s="96" t="s">
        <v>531</v>
      </c>
      <c r="Y262" s="96" t="s">
        <v>529</v>
      </c>
      <c r="Z262" s="99" t="s">
        <v>201</v>
      </c>
      <c r="AB262" s="99">
        <v>1</v>
      </c>
      <c r="AJ262" s="85" t="s">
        <v>150</v>
      </c>
      <c r="AK262" s="85" t="s">
        <v>151</v>
      </c>
    </row>
    <row r="263" spans="1:37">
      <c r="D263" s="144" t="s">
        <v>521</v>
      </c>
      <c r="E263" s="145"/>
      <c r="F263" s="146"/>
      <c r="G263" s="147"/>
      <c r="H263" s="147"/>
      <c r="I263" s="147"/>
      <c r="J263" s="147"/>
      <c r="K263" s="148"/>
      <c r="L263" s="148"/>
      <c r="M263" s="145"/>
      <c r="N263" s="145"/>
      <c r="O263" s="146"/>
      <c r="P263" s="146"/>
      <c r="Q263" s="145"/>
      <c r="R263" s="145"/>
      <c r="S263" s="145"/>
      <c r="T263" s="149"/>
      <c r="U263" s="149"/>
      <c r="V263" s="149" t="s">
        <v>0</v>
      </c>
      <c r="W263" s="150"/>
      <c r="X263" s="146"/>
    </row>
    <row r="264" spans="1:37">
      <c r="D264" s="144" t="s">
        <v>532</v>
      </c>
      <c r="E264" s="145"/>
      <c r="F264" s="146"/>
      <c r="G264" s="147"/>
      <c r="H264" s="147"/>
      <c r="I264" s="147"/>
      <c r="J264" s="147"/>
      <c r="K264" s="148"/>
      <c r="L264" s="148"/>
      <c r="M264" s="145"/>
      <c r="N264" s="145"/>
      <c r="O264" s="146"/>
      <c r="P264" s="146"/>
      <c r="Q264" s="145"/>
      <c r="R264" s="145"/>
      <c r="S264" s="145"/>
      <c r="T264" s="149"/>
      <c r="U264" s="149"/>
      <c r="V264" s="149" t="s">
        <v>0</v>
      </c>
      <c r="W264" s="150"/>
      <c r="X264" s="146"/>
    </row>
    <row r="265" spans="1:37">
      <c r="D265" s="144" t="s">
        <v>525</v>
      </c>
      <c r="E265" s="145"/>
      <c r="F265" s="146"/>
      <c r="G265" s="147"/>
      <c r="H265" s="147"/>
      <c r="I265" s="147"/>
      <c r="J265" s="147"/>
      <c r="K265" s="148"/>
      <c r="L265" s="148"/>
      <c r="M265" s="145"/>
      <c r="N265" s="145"/>
      <c r="O265" s="146"/>
      <c r="P265" s="146"/>
      <c r="Q265" s="145"/>
      <c r="R265" s="145"/>
      <c r="S265" s="145"/>
      <c r="T265" s="149"/>
      <c r="U265" s="149"/>
      <c r="V265" s="149" t="s">
        <v>0</v>
      </c>
      <c r="W265" s="150"/>
      <c r="X265" s="146"/>
    </row>
    <row r="266" spans="1:37">
      <c r="D266" s="144" t="s">
        <v>533</v>
      </c>
      <c r="E266" s="145"/>
      <c r="F266" s="146"/>
      <c r="G266" s="147"/>
      <c r="H266" s="147"/>
      <c r="I266" s="147"/>
      <c r="J266" s="147"/>
      <c r="K266" s="148"/>
      <c r="L266" s="148"/>
      <c r="M266" s="145"/>
      <c r="N266" s="145"/>
      <c r="O266" s="146"/>
      <c r="P266" s="146"/>
      <c r="Q266" s="145"/>
      <c r="R266" s="145"/>
      <c r="S266" s="145"/>
      <c r="T266" s="149"/>
      <c r="U266" s="149"/>
      <c r="V266" s="149" t="s">
        <v>0</v>
      </c>
      <c r="W266" s="150"/>
      <c r="X266" s="146"/>
    </row>
    <row r="267" spans="1:37">
      <c r="D267" s="144" t="s">
        <v>534</v>
      </c>
      <c r="E267" s="145"/>
      <c r="F267" s="146"/>
      <c r="G267" s="147"/>
      <c r="H267" s="147"/>
      <c r="I267" s="147"/>
      <c r="J267" s="147"/>
      <c r="K267" s="148"/>
      <c r="L267" s="148"/>
      <c r="M267" s="145"/>
      <c r="N267" s="145"/>
      <c r="O267" s="146"/>
      <c r="P267" s="146"/>
      <c r="Q267" s="145"/>
      <c r="R267" s="145"/>
      <c r="S267" s="145"/>
      <c r="T267" s="149"/>
      <c r="U267" s="149"/>
      <c r="V267" s="149" t="s">
        <v>0</v>
      </c>
      <c r="W267" s="150"/>
      <c r="X267" s="146"/>
    </row>
    <row r="268" spans="1:37">
      <c r="D268" s="144" t="s">
        <v>535</v>
      </c>
      <c r="E268" s="145"/>
      <c r="F268" s="146"/>
      <c r="G268" s="147"/>
      <c r="H268" s="147"/>
      <c r="I268" s="147"/>
      <c r="J268" s="147"/>
      <c r="K268" s="148"/>
      <c r="L268" s="148"/>
      <c r="M268" s="145"/>
      <c r="N268" s="145"/>
      <c r="O268" s="146"/>
      <c r="P268" s="146"/>
      <c r="Q268" s="145"/>
      <c r="R268" s="145"/>
      <c r="S268" s="145"/>
      <c r="T268" s="149"/>
      <c r="U268" s="149"/>
      <c r="V268" s="149" t="s">
        <v>0</v>
      </c>
      <c r="W268" s="150"/>
      <c r="X268" s="146"/>
    </row>
    <row r="269" spans="1:37">
      <c r="D269" s="144" t="s">
        <v>536</v>
      </c>
      <c r="E269" s="145"/>
      <c r="F269" s="146"/>
      <c r="G269" s="147"/>
      <c r="H269" s="147"/>
      <c r="I269" s="147"/>
      <c r="J269" s="147"/>
      <c r="K269" s="148"/>
      <c r="L269" s="148"/>
      <c r="M269" s="145"/>
      <c r="N269" s="145"/>
      <c r="O269" s="146"/>
      <c r="P269" s="146"/>
      <c r="Q269" s="145"/>
      <c r="R269" s="145"/>
      <c r="S269" s="145"/>
      <c r="T269" s="149"/>
      <c r="U269" s="149"/>
      <c r="V269" s="149" t="s">
        <v>0</v>
      </c>
      <c r="W269" s="150"/>
      <c r="X269" s="146"/>
    </row>
    <row r="270" spans="1:37">
      <c r="D270" s="144" t="s">
        <v>537</v>
      </c>
      <c r="E270" s="145"/>
      <c r="F270" s="146"/>
      <c r="G270" s="147"/>
      <c r="H270" s="147"/>
      <c r="I270" s="147"/>
      <c r="J270" s="147"/>
      <c r="K270" s="148"/>
      <c r="L270" s="148"/>
      <c r="M270" s="145"/>
      <c r="N270" s="145"/>
      <c r="O270" s="146"/>
      <c r="P270" s="146"/>
      <c r="Q270" s="145"/>
      <c r="R270" s="145"/>
      <c r="S270" s="145"/>
      <c r="T270" s="149"/>
      <c r="U270" s="149"/>
      <c r="V270" s="149" t="s">
        <v>0</v>
      </c>
      <c r="W270" s="150"/>
      <c r="X270" s="146"/>
    </row>
    <row r="271" spans="1:37">
      <c r="D271" s="144" t="s">
        <v>538</v>
      </c>
      <c r="E271" s="145"/>
      <c r="F271" s="146"/>
      <c r="G271" s="147"/>
      <c r="H271" s="147"/>
      <c r="I271" s="147"/>
      <c r="J271" s="147"/>
      <c r="K271" s="148"/>
      <c r="L271" s="148"/>
      <c r="M271" s="145"/>
      <c r="N271" s="145"/>
      <c r="O271" s="146"/>
      <c r="P271" s="146"/>
      <c r="Q271" s="145"/>
      <c r="R271" s="145"/>
      <c r="S271" s="145"/>
      <c r="T271" s="149"/>
      <c r="U271" s="149"/>
      <c r="V271" s="149" t="s">
        <v>0</v>
      </c>
      <c r="W271" s="150"/>
      <c r="X271" s="146"/>
    </row>
    <row r="272" spans="1:37">
      <c r="D272" s="144" t="s">
        <v>539</v>
      </c>
      <c r="E272" s="145"/>
      <c r="F272" s="146"/>
      <c r="G272" s="147"/>
      <c r="H272" s="147"/>
      <c r="I272" s="147"/>
      <c r="J272" s="147"/>
      <c r="K272" s="148"/>
      <c r="L272" s="148"/>
      <c r="M272" s="145"/>
      <c r="N272" s="145"/>
      <c r="O272" s="146"/>
      <c r="P272" s="146"/>
      <c r="Q272" s="145"/>
      <c r="R272" s="145"/>
      <c r="S272" s="145"/>
      <c r="T272" s="149"/>
      <c r="U272" s="149"/>
      <c r="V272" s="149" t="s">
        <v>0</v>
      </c>
      <c r="W272" s="150"/>
      <c r="X272" s="146"/>
    </row>
    <row r="273" spans="1:37">
      <c r="D273" s="144" t="s">
        <v>540</v>
      </c>
      <c r="E273" s="145"/>
      <c r="F273" s="146"/>
      <c r="G273" s="147"/>
      <c r="H273" s="147"/>
      <c r="I273" s="147"/>
      <c r="J273" s="147"/>
      <c r="K273" s="148"/>
      <c r="L273" s="148"/>
      <c r="M273" s="145"/>
      <c r="N273" s="145"/>
      <c r="O273" s="146"/>
      <c r="P273" s="146"/>
      <c r="Q273" s="145"/>
      <c r="R273" s="145"/>
      <c r="S273" s="145"/>
      <c r="T273" s="149"/>
      <c r="U273" s="149"/>
      <c r="V273" s="149" t="s">
        <v>0</v>
      </c>
      <c r="W273" s="150"/>
      <c r="X273" s="146"/>
    </row>
    <row r="274" spans="1:37">
      <c r="D274" s="144" t="s">
        <v>541</v>
      </c>
      <c r="E274" s="145"/>
      <c r="F274" s="146"/>
      <c r="G274" s="147"/>
      <c r="H274" s="147"/>
      <c r="I274" s="147"/>
      <c r="J274" s="147"/>
      <c r="K274" s="148"/>
      <c r="L274" s="148"/>
      <c r="M274" s="145"/>
      <c r="N274" s="145"/>
      <c r="O274" s="146"/>
      <c r="P274" s="146"/>
      <c r="Q274" s="145"/>
      <c r="R274" s="145"/>
      <c r="S274" s="145"/>
      <c r="T274" s="149"/>
      <c r="U274" s="149"/>
      <c r="V274" s="149" t="s">
        <v>0</v>
      </c>
      <c r="W274" s="150"/>
      <c r="X274" s="146"/>
    </row>
    <row r="275" spans="1:37">
      <c r="D275" s="144" t="s">
        <v>542</v>
      </c>
      <c r="E275" s="145"/>
      <c r="F275" s="146"/>
      <c r="G275" s="147"/>
      <c r="H275" s="147"/>
      <c r="I275" s="147"/>
      <c r="J275" s="147"/>
      <c r="K275" s="148"/>
      <c r="L275" s="148"/>
      <c r="M275" s="145"/>
      <c r="N275" s="145"/>
      <c r="O275" s="146"/>
      <c r="P275" s="146"/>
      <c r="Q275" s="145"/>
      <c r="R275" s="145"/>
      <c r="S275" s="145"/>
      <c r="T275" s="149"/>
      <c r="U275" s="149"/>
      <c r="V275" s="149" t="s">
        <v>0</v>
      </c>
      <c r="W275" s="150"/>
      <c r="X275" s="146"/>
    </row>
    <row r="276" spans="1:37">
      <c r="D276" s="144" t="s">
        <v>508</v>
      </c>
      <c r="E276" s="145"/>
      <c r="F276" s="146"/>
      <c r="G276" s="147"/>
      <c r="H276" s="147"/>
      <c r="I276" s="147"/>
      <c r="J276" s="147"/>
      <c r="K276" s="148"/>
      <c r="L276" s="148"/>
      <c r="M276" s="145"/>
      <c r="N276" s="145"/>
      <c r="O276" s="146"/>
      <c r="P276" s="146"/>
      <c r="Q276" s="145"/>
      <c r="R276" s="145"/>
      <c r="S276" s="145"/>
      <c r="T276" s="149"/>
      <c r="U276" s="149"/>
      <c r="V276" s="149" t="s">
        <v>0</v>
      </c>
      <c r="W276" s="150"/>
      <c r="X276" s="146"/>
    </row>
    <row r="277" spans="1:37">
      <c r="D277" s="144" t="s">
        <v>543</v>
      </c>
      <c r="E277" s="145"/>
      <c r="F277" s="146"/>
      <c r="G277" s="147"/>
      <c r="H277" s="147"/>
      <c r="I277" s="147"/>
      <c r="J277" s="147"/>
      <c r="K277" s="148"/>
      <c r="L277" s="148"/>
      <c r="M277" s="145"/>
      <c r="N277" s="145"/>
      <c r="O277" s="146"/>
      <c r="P277" s="146"/>
      <c r="Q277" s="145"/>
      <c r="R277" s="145"/>
      <c r="S277" s="145"/>
      <c r="T277" s="149"/>
      <c r="U277" s="149"/>
      <c r="V277" s="149" t="s">
        <v>0</v>
      </c>
      <c r="W277" s="150"/>
      <c r="X277" s="146"/>
    </row>
    <row r="278" spans="1:37" ht="25.5">
      <c r="A278" s="94">
        <v>70</v>
      </c>
      <c r="B278" s="95" t="s">
        <v>229</v>
      </c>
      <c r="C278" s="96" t="s">
        <v>544</v>
      </c>
      <c r="D278" s="97" t="s">
        <v>545</v>
      </c>
      <c r="E278" s="98">
        <v>27</v>
      </c>
      <c r="F278" s="99" t="s">
        <v>146</v>
      </c>
      <c r="H278" s="100">
        <f>ROUND(E278*G278,2)</f>
        <v>0</v>
      </c>
      <c r="J278" s="100">
        <f>ROUND(E278*G278,2)</f>
        <v>0</v>
      </c>
      <c r="K278" s="101">
        <v>2.4639999999999999E-2</v>
      </c>
      <c r="L278" s="101">
        <f>E278*K278</f>
        <v>0.66527999999999998</v>
      </c>
      <c r="N278" s="98">
        <f>E278*M278</f>
        <v>0</v>
      </c>
      <c r="O278" s="99">
        <v>20</v>
      </c>
      <c r="P278" s="99">
        <v>19</v>
      </c>
      <c r="V278" s="102" t="s">
        <v>104</v>
      </c>
      <c r="W278" s="103">
        <v>36.369</v>
      </c>
      <c r="X278" s="96" t="s">
        <v>546</v>
      </c>
      <c r="Y278" s="96" t="s">
        <v>544</v>
      </c>
      <c r="Z278" s="99" t="s">
        <v>201</v>
      </c>
      <c r="AB278" s="99">
        <v>1</v>
      </c>
      <c r="AJ278" s="85" t="s">
        <v>150</v>
      </c>
      <c r="AK278" s="85" t="s">
        <v>151</v>
      </c>
    </row>
    <row r="279" spans="1:37">
      <c r="D279" s="144" t="s">
        <v>484</v>
      </c>
      <c r="E279" s="145"/>
      <c r="F279" s="146"/>
      <c r="G279" s="147"/>
      <c r="H279" s="147"/>
      <c r="I279" s="147"/>
      <c r="J279" s="147"/>
      <c r="K279" s="148"/>
      <c r="L279" s="148"/>
      <c r="M279" s="145"/>
      <c r="N279" s="145"/>
      <c r="O279" s="146"/>
      <c r="P279" s="146"/>
      <c r="Q279" s="145"/>
      <c r="R279" s="145"/>
      <c r="S279" s="145"/>
      <c r="T279" s="149"/>
      <c r="U279" s="149"/>
      <c r="V279" s="149" t="s">
        <v>0</v>
      </c>
      <c r="W279" s="150"/>
      <c r="X279" s="146"/>
    </row>
    <row r="280" spans="1:37">
      <c r="D280" s="144" t="s">
        <v>485</v>
      </c>
      <c r="E280" s="145"/>
      <c r="F280" s="146"/>
      <c r="G280" s="147"/>
      <c r="H280" s="147"/>
      <c r="I280" s="147"/>
      <c r="J280" s="147"/>
      <c r="K280" s="148"/>
      <c r="L280" s="148"/>
      <c r="M280" s="145"/>
      <c r="N280" s="145"/>
      <c r="O280" s="146"/>
      <c r="P280" s="146"/>
      <c r="Q280" s="145"/>
      <c r="R280" s="145"/>
      <c r="S280" s="145"/>
      <c r="T280" s="149"/>
      <c r="U280" s="149"/>
      <c r="V280" s="149" t="s">
        <v>0</v>
      </c>
      <c r="W280" s="150"/>
      <c r="X280" s="146"/>
    </row>
    <row r="281" spans="1:37">
      <c r="D281" s="144" t="s">
        <v>486</v>
      </c>
      <c r="E281" s="145"/>
      <c r="F281" s="146"/>
      <c r="G281" s="147"/>
      <c r="H281" s="147"/>
      <c r="I281" s="147"/>
      <c r="J281" s="147"/>
      <c r="K281" s="148"/>
      <c r="L281" s="148"/>
      <c r="M281" s="145"/>
      <c r="N281" s="145"/>
      <c r="O281" s="146"/>
      <c r="P281" s="146"/>
      <c r="Q281" s="145"/>
      <c r="R281" s="145"/>
      <c r="S281" s="145"/>
      <c r="T281" s="149"/>
      <c r="U281" s="149"/>
      <c r="V281" s="149" t="s">
        <v>0</v>
      </c>
      <c r="W281" s="150"/>
      <c r="X281" s="146"/>
    </row>
    <row r="282" spans="1:37">
      <c r="D282" s="144" t="s">
        <v>487</v>
      </c>
      <c r="E282" s="145"/>
      <c r="F282" s="146"/>
      <c r="G282" s="147"/>
      <c r="H282" s="147"/>
      <c r="I282" s="147"/>
      <c r="J282" s="147"/>
      <c r="K282" s="148"/>
      <c r="L282" s="148"/>
      <c r="M282" s="145"/>
      <c r="N282" s="145"/>
      <c r="O282" s="146"/>
      <c r="P282" s="146"/>
      <c r="Q282" s="145"/>
      <c r="R282" s="145"/>
      <c r="S282" s="145"/>
      <c r="T282" s="149"/>
      <c r="U282" s="149"/>
      <c r="V282" s="149" t="s">
        <v>0</v>
      </c>
      <c r="W282" s="150"/>
      <c r="X282" s="146"/>
    </row>
    <row r="283" spans="1:37">
      <c r="D283" s="144" t="s">
        <v>488</v>
      </c>
      <c r="E283" s="145"/>
      <c r="F283" s="146"/>
      <c r="G283" s="147"/>
      <c r="H283" s="147"/>
      <c r="I283" s="147"/>
      <c r="J283" s="147"/>
      <c r="K283" s="148"/>
      <c r="L283" s="148"/>
      <c r="M283" s="145"/>
      <c r="N283" s="145"/>
      <c r="O283" s="146"/>
      <c r="P283" s="146"/>
      <c r="Q283" s="145"/>
      <c r="R283" s="145"/>
      <c r="S283" s="145"/>
      <c r="T283" s="149"/>
      <c r="U283" s="149"/>
      <c r="V283" s="149" t="s">
        <v>0</v>
      </c>
      <c r="W283" s="150"/>
      <c r="X283" s="146"/>
    </row>
    <row r="284" spans="1:37">
      <c r="D284" s="144" t="s">
        <v>489</v>
      </c>
      <c r="E284" s="145"/>
      <c r="F284" s="146"/>
      <c r="G284" s="147"/>
      <c r="H284" s="147"/>
      <c r="I284" s="147"/>
      <c r="J284" s="147"/>
      <c r="K284" s="148"/>
      <c r="L284" s="148"/>
      <c r="M284" s="145"/>
      <c r="N284" s="145"/>
      <c r="O284" s="146"/>
      <c r="P284" s="146"/>
      <c r="Q284" s="145"/>
      <c r="R284" s="145"/>
      <c r="S284" s="145"/>
      <c r="T284" s="149"/>
      <c r="U284" s="149"/>
      <c r="V284" s="149" t="s">
        <v>0</v>
      </c>
      <c r="W284" s="150"/>
      <c r="X284" s="146"/>
    </row>
    <row r="285" spans="1:37">
      <c r="D285" s="144" t="s">
        <v>490</v>
      </c>
      <c r="E285" s="145"/>
      <c r="F285" s="146"/>
      <c r="G285" s="147"/>
      <c r="H285" s="147"/>
      <c r="I285" s="147"/>
      <c r="J285" s="147"/>
      <c r="K285" s="148"/>
      <c r="L285" s="148"/>
      <c r="M285" s="145"/>
      <c r="N285" s="145"/>
      <c r="O285" s="146"/>
      <c r="P285" s="146"/>
      <c r="Q285" s="145"/>
      <c r="R285" s="145"/>
      <c r="S285" s="145"/>
      <c r="T285" s="149"/>
      <c r="U285" s="149"/>
      <c r="V285" s="149" t="s">
        <v>0</v>
      </c>
      <c r="W285" s="150"/>
      <c r="X285" s="146"/>
    </row>
    <row r="286" spans="1:37">
      <c r="D286" s="144" t="s">
        <v>547</v>
      </c>
      <c r="E286" s="145"/>
      <c r="F286" s="146"/>
      <c r="G286" s="147"/>
      <c r="H286" s="147"/>
      <c r="I286" s="147"/>
      <c r="J286" s="147"/>
      <c r="K286" s="148"/>
      <c r="L286" s="148"/>
      <c r="M286" s="145"/>
      <c r="N286" s="145"/>
      <c r="O286" s="146"/>
      <c r="P286" s="146"/>
      <c r="Q286" s="145"/>
      <c r="R286" s="145"/>
      <c r="S286" s="145"/>
      <c r="T286" s="149"/>
      <c r="U286" s="149"/>
      <c r="V286" s="149" t="s">
        <v>0</v>
      </c>
      <c r="W286" s="150"/>
      <c r="X286" s="146"/>
    </row>
    <row r="287" spans="1:37">
      <c r="D287" s="144" t="s">
        <v>548</v>
      </c>
      <c r="E287" s="145"/>
      <c r="F287" s="146"/>
      <c r="G287" s="147"/>
      <c r="H287" s="147"/>
      <c r="I287" s="147"/>
      <c r="J287" s="147"/>
      <c r="K287" s="148"/>
      <c r="L287" s="148"/>
      <c r="M287" s="145"/>
      <c r="N287" s="145"/>
      <c r="O287" s="146"/>
      <c r="P287" s="146"/>
      <c r="Q287" s="145"/>
      <c r="R287" s="145"/>
      <c r="S287" s="145"/>
      <c r="T287" s="149"/>
      <c r="U287" s="149"/>
      <c r="V287" s="149" t="s">
        <v>0</v>
      </c>
      <c r="W287" s="150"/>
      <c r="X287" s="146"/>
    </row>
    <row r="288" spans="1:37">
      <c r="D288" s="144" t="s">
        <v>549</v>
      </c>
      <c r="E288" s="145"/>
      <c r="F288" s="146"/>
      <c r="G288" s="147"/>
      <c r="H288" s="147"/>
      <c r="I288" s="147"/>
      <c r="J288" s="147"/>
      <c r="K288" s="148"/>
      <c r="L288" s="148"/>
      <c r="M288" s="145"/>
      <c r="N288" s="145"/>
      <c r="O288" s="146"/>
      <c r="P288" s="146"/>
      <c r="Q288" s="145"/>
      <c r="R288" s="145"/>
      <c r="S288" s="145"/>
      <c r="T288" s="149"/>
      <c r="U288" s="149"/>
      <c r="V288" s="149" t="s">
        <v>0</v>
      </c>
      <c r="W288" s="150"/>
      <c r="X288" s="146"/>
    </row>
    <row r="289" spans="1:37">
      <c r="D289" s="144" t="s">
        <v>550</v>
      </c>
      <c r="E289" s="145"/>
      <c r="F289" s="146"/>
      <c r="G289" s="147"/>
      <c r="H289" s="147"/>
      <c r="I289" s="147"/>
      <c r="J289" s="147"/>
      <c r="K289" s="148"/>
      <c r="L289" s="148"/>
      <c r="M289" s="145"/>
      <c r="N289" s="145"/>
      <c r="O289" s="146"/>
      <c r="P289" s="146"/>
      <c r="Q289" s="145"/>
      <c r="R289" s="145"/>
      <c r="S289" s="145"/>
      <c r="T289" s="149"/>
      <c r="U289" s="149"/>
      <c r="V289" s="149" t="s">
        <v>0</v>
      </c>
      <c r="W289" s="150"/>
      <c r="X289" s="146"/>
    </row>
    <row r="290" spans="1:37">
      <c r="D290" s="144" t="s">
        <v>551</v>
      </c>
      <c r="E290" s="145"/>
      <c r="F290" s="146"/>
      <c r="G290" s="147"/>
      <c r="H290" s="147"/>
      <c r="I290" s="147"/>
      <c r="J290" s="147"/>
      <c r="K290" s="148"/>
      <c r="L290" s="148"/>
      <c r="M290" s="145"/>
      <c r="N290" s="145"/>
      <c r="O290" s="146"/>
      <c r="P290" s="146"/>
      <c r="Q290" s="145"/>
      <c r="R290" s="145"/>
      <c r="S290" s="145"/>
      <c r="T290" s="149"/>
      <c r="U290" s="149"/>
      <c r="V290" s="149" t="s">
        <v>0</v>
      </c>
      <c r="W290" s="150"/>
      <c r="X290" s="146"/>
    </row>
    <row r="291" spans="1:37">
      <c r="A291" s="94">
        <v>71</v>
      </c>
      <c r="B291" s="95" t="s">
        <v>351</v>
      </c>
      <c r="C291" s="96" t="s">
        <v>552</v>
      </c>
      <c r="D291" s="97" t="s">
        <v>553</v>
      </c>
      <c r="E291" s="98">
        <v>4.5999999999999996</v>
      </c>
      <c r="F291" s="99" t="s">
        <v>212</v>
      </c>
      <c r="H291" s="100">
        <f>ROUND(E291*G291,2)</f>
        <v>0</v>
      </c>
      <c r="J291" s="100">
        <f>ROUND(E291*G291,2)</f>
        <v>0</v>
      </c>
      <c r="K291" s="101">
        <v>2.0140000000000002E-2</v>
      </c>
      <c r="L291" s="101">
        <f>E291*K291</f>
        <v>9.2644000000000004E-2</v>
      </c>
      <c r="N291" s="98">
        <f>E291*M291</f>
        <v>0</v>
      </c>
      <c r="O291" s="99">
        <v>20</v>
      </c>
      <c r="P291" s="99" t="s">
        <v>554</v>
      </c>
      <c r="V291" s="102" t="s">
        <v>104</v>
      </c>
      <c r="W291" s="103">
        <v>0.69</v>
      </c>
      <c r="X291" s="96" t="s">
        <v>555</v>
      </c>
      <c r="Y291" s="96" t="s">
        <v>552</v>
      </c>
      <c r="Z291" s="99" t="s">
        <v>292</v>
      </c>
      <c r="AB291" s="99">
        <v>1</v>
      </c>
      <c r="AJ291" s="85" t="s">
        <v>150</v>
      </c>
      <c r="AK291" s="85" t="s">
        <v>151</v>
      </c>
    </row>
    <row r="292" spans="1:37">
      <c r="D292" s="144" t="s">
        <v>556</v>
      </c>
      <c r="E292" s="145"/>
      <c r="F292" s="146"/>
      <c r="G292" s="147"/>
      <c r="H292" s="147"/>
      <c r="I292" s="147"/>
      <c r="J292" s="147"/>
      <c r="K292" s="148"/>
      <c r="L292" s="148"/>
      <c r="M292" s="145"/>
      <c r="N292" s="145"/>
      <c r="O292" s="146"/>
      <c r="P292" s="146"/>
      <c r="Q292" s="145"/>
      <c r="R292" s="145"/>
      <c r="S292" s="145"/>
      <c r="T292" s="149"/>
      <c r="U292" s="149"/>
      <c r="V292" s="149" t="s">
        <v>0</v>
      </c>
      <c r="W292" s="150"/>
      <c r="X292" s="146"/>
    </row>
    <row r="293" spans="1:37">
      <c r="D293" s="144" t="s">
        <v>557</v>
      </c>
      <c r="E293" s="145"/>
      <c r="F293" s="146"/>
      <c r="G293" s="147"/>
      <c r="H293" s="147"/>
      <c r="I293" s="147"/>
      <c r="J293" s="147"/>
      <c r="K293" s="148"/>
      <c r="L293" s="148"/>
      <c r="M293" s="145"/>
      <c r="N293" s="145"/>
      <c r="O293" s="146"/>
      <c r="P293" s="146"/>
      <c r="Q293" s="145"/>
      <c r="R293" s="145"/>
      <c r="S293" s="145"/>
      <c r="T293" s="149"/>
      <c r="U293" s="149"/>
      <c r="V293" s="149" t="s">
        <v>0</v>
      </c>
      <c r="W293" s="150"/>
      <c r="X293" s="146"/>
    </row>
    <row r="294" spans="1:37">
      <c r="A294" s="94">
        <v>72</v>
      </c>
      <c r="B294" s="95" t="s">
        <v>229</v>
      </c>
      <c r="C294" s="96" t="s">
        <v>558</v>
      </c>
      <c r="D294" s="97" t="s">
        <v>559</v>
      </c>
      <c r="E294" s="98">
        <v>10</v>
      </c>
      <c r="F294" s="99" t="s">
        <v>560</v>
      </c>
      <c r="H294" s="100">
        <f>ROUND(E294*G294,2)</f>
        <v>0</v>
      </c>
      <c r="J294" s="100">
        <f>ROUND(E294*G294,2)</f>
        <v>0</v>
      </c>
      <c r="K294" s="101">
        <v>1.2959999999999999E-2</v>
      </c>
      <c r="L294" s="101">
        <f>E294*K294</f>
        <v>0.12959999999999999</v>
      </c>
      <c r="N294" s="98">
        <f>E294*M294</f>
        <v>0</v>
      </c>
      <c r="O294" s="99">
        <v>20</v>
      </c>
      <c r="P294" s="99" t="s">
        <v>479</v>
      </c>
      <c r="V294" s="102" t="s">
        <v>104</v>
      </c>
      <c r="W294" s="103">
        <v>7.8</v>
      </c>
      <c r="X294" s="96" t="s">
        <v>561</v>
      </c>
      <c r="Y294" s="96" t="s">
        <v>558</v>
      </c>
      <c r="Z294" s="99" t="s">
        <v>418</v>
      </c>
      <c r="AB294" s="99">
        <v>1</v>
      </c>
      <c r="AJ294" s="85" t="s">
        <v>150</v>
      </c>
      <c r="AK294" s="85" t="s">
        <v>151</v>
      </c>
    </row>
    <row r="295" spans="1:37">
      <c r="D295" s="144" t="s">
        <v>562</v>
      </c>
      <c r="E295" s="145"/>
      <c r="F295" s="146"/>
      <c r="G295" s="147"/>
      <c r="H295" s="147"/>
      <c r="I295" s="147"/>
      <c r="J295" s="147"/>
      <c r="K295" s="148"/>
      <c r="L295" s="148"/>
      <c r="M295" s="145"/>
      <c r="N295" s="145"/>
      <c r="O295" s="146"/>
      <c r="P295" s="146"/>
      <c r="Q295" s="145"/>
      <c r="R295" s="145"/>
      <c r="S295" s="145"/>
      <c r="T295" s="149"/>
      <c r="U295" s="149"/>
      <c r="V295" s="149" t="s">
        <v>0</v>
      </c>
      <c r="W295" s="150"/>
      <c r="X295" s="146"/>
    </row>
    <row r="296" spans="1:37">
      <c r="D296" s="144" t="s">
        <v>563</v>
      </c>
      <c r="E296" s="145"/>
      <c r="F296" s="146"/>
      <c r="G296" s="147"/>
      <c r="H296" s="147"/>
      <c r="I296" s="147"/>
      <c r="J296" s="147"/>
      <c r="K296" s="148"/>
      <c r="L296" s="148"/>
      <c r="M296" s="145"/>
      <c r="N296" s="145"/>
      <c r="O296" s="146"/>
      <c r="P296" s="146"/>
      <c r="Q296" s="145"/>
      <c r="R296" s="145"/>
      <c r="S296" s="145"/>
      <c r="T296" s="149"/>
      <c r="U296" s="149"/>
      <c r="V296" s="149" t="s">
        <v>0</v>
      </c>
      <c r="W296" s="150"/>
      <c r="X296" s="146"/>
    </row>
    <row r="297" spans="1:37">
      <c r="A297" s="94">
        <v>73</v>
      </c>
      <c r="B297" s="95" t="s">
        <v>229</v>
      </c>
      <c r="C297" s="96" t="s">
        <v>564</v>
      </c>
      <c r="D297" s="97" t="s">
        <v>565</v>
      </c>
      <c r="E297" s="98">
        <v>1.3240000000000001</v>
      </c>
      <c r="F297" s="99" t="s">
        <v>156</v>
      </c>
      <c r="H297" s="100">
        <f>ROUND(E297*G297,2)</f>
        <v>0</v>
      </c>
      <c r="J297" s="100">
        <f>ROUND(E297*G297,2)</f>
        <v>0</v>
      </c>
      <c r="K297" s="101">
        <v>2.4542099999999998</v>
      </c>
      <c r="L297" s="101">
        <f>E297*K297</f>
        <v>3.2493740399999997</v>
      </c>
      <c r="N297" s="98">
        <f>E297*M297</f>
        <v>0</v>
      </c>
      <c r="O297" s="99">
        <v>20</v>
      </c>
      <c r="P297" s="99" t="s">
        <v>147</v>
      </c>
      <c r="V297" s="102" t="s">
        <v>104</v>
      </c>
      <c r="W297" s="103">
        <v>4.0919999999999996</v>
      </c>
      <c r="X297" s="96" t="s">
        <v>566</v>
      </c>
      <c r="Y297" s="96" t="s">
        <v>564</v>
      </c>
      <c r="Z297" s="99" t="s">
        <v>233</v>
      </c>
      <c r="AB297" s="99">
        <v>1</v>
      </c>
      <c r="AJ297" s="85" t="s">
        <v>150</v>
      </c>
      <c r="AK297" s="85" t="s">
        <v>151</v>
      </c>
    </row>
    <row r="298" spans="1:37">
      <c r="D298" s="144" t="s">
        <v>567</v>
      </c>
      <c r="E298" s="145"/>
      <c r="F298" s="146"/>
      <c r="G298" s="147"/>
      <c r="H298" s="147"/>
      <c r="I298" s="147"/>
      <c r="J298" s="147"/>
      <c r="K298" s="148"/>
      <c r="L298" s="148"/>
      <c r="M298" s="145"/>
      <c r="N298" s="145"/>
      <c r="O298" s="146"/>
      <c r="P298" s="146"/>
      <c r="Q298" s="145"/>
      <c r="R298" s="145"/>
      <c r="S298" s="145"/>
      <c r="T298" s="149"/>
      <c r="U298" s="149"/>
      <c r="V298" s="149" t="s">
        <v>0</v>
      </c>
      <c r="W298" s="150"/>
      <c r="X298" s="146"/>
    </row>
    <row r="299" spans="1:37">
      <c r="D299" s="144" t="s">
        <v>568</v>
      </c>
      <c r="E299" s="145"/>
      <c r="F299" s="146"/>
      <c r="G299" s="147"/>
      <c r="H299" s="147"/>
      <c r="I299" s="147"/>
      <c r="J299" s="147"/>
      <c r="K299" s="148"/>
      <c r="L299" s="148"/>
      <c r="M299" s="145"/>
      <c r="N299" s="145"/>
      <c r="O299" s="146"/>
      <c r="P299" s="146"/>
      <c r="Q299" s="145"/>
      <c r="R299" s="145"/>
      <c r="S299" s="145"/>
      <c r="T299" s="149"/>
      <c r="U299" s="149"/>
      <c r="V299" s="149" t="s">
        <v>0</v>
      </c>
      <c r="W299" s="150"/>
      <c r="X299" s="146"/>
    </row>
    <row r="300" spans="1:37">
      <c r="D300" s="144" t="s">
        <v>569</v>
      </c>
      <c r="E300" s="145"/>
      <c r="F300" s="146"/>
      <c r="G300" s="147"/>
      <c r="H300" s="147"/>
      <c r="I300" s="147"/>
      <c r="J300" s="147"/>
      <c r="K300" s="148"/>
      <c r="L300" s="148"/>
      <c r="M300" s="145"/>
      <c r="N300" s="145"/>
      <c r="O300" s="146"/>
      <c r="P300" s="146"/>
      <c r="Q300" s="145"/>
      <c r="R300" s="145"/>
      <c r="S300" s="145"/>
      <c r="T300" s="149"/>
      <c r="U300" s="149"/>
      <c r="V300" s="149" t="s">
        <v>0</v>
      </c>
      <c r="W300" s="150"/>
      <c r="X300" s="146"/>
    </row>
    <row r="301" spans="1:37">
      <c r="D301" s="144" t="s">
        <v>570</v>
      </c>
      <c r="E301" s="145"/>
      <c r="F301" s="146"/>
      <c r="G301" s="147"/>
      <c r="H301" s="147"/>
      <c r="I301" s="147"/>
      <c r="J301" s="147"/>
      <c r="K301" s="148"/>
      <c r="L301" s="148"/>
      <c r="M301" s="145"/>
      <c r="N301" s="145"/>
      <c r="O301" s="146"/>
      <c r="P301" s="146"/>
      <c r="Q301" s="145"/>
      <c r="R301" s="145"/>
      <c r="S301" s="145"/>
      <c r="T301" s="149"/>
      <c r="U301" s="149"/>
      <c r="V301" s="149" t="s">
        <v>0</v>
      </c>
      <c r="W301" s="150"/>
      <c r="X301" s="146"/>
    </row>
    <row r="302" spans="1:37">
      <c r="D302" s="144" t="s">
        <v>571</v>
      </c>
      <c r="E302" s="145"/>
      <c r="F302" s="146"/>
      <c r="G302" s="147"/>
      <c r="H302" s="147"/>
      <c r="I302" s="147"/>
      <c r="J302" s="147"/>
      <c r="K302" s="148"/>
      <c r="L302" s="148"/>
      <c r="M302" s="145"/>
      <c r="N302" s="145"/>
      <c r="O302" s="146"/>
      <c r="P302" s="146"/>
      <c r="Q302" s="145"/>
      <c r="R302" s="145"/>
      <c r="S302" s="145"/>
      <c r="T302" s="149"/>
      <c r="U302" s="149"/>
      <c r="V302" s="149" t="s">
        <v>0</v>
      </c>
      <c r="W302" s="150"/>
      <c r="X302" s="146"/>
    </row>
    <row r="303" spans="1:37">
      <c r="D303" s="144" t="s">
        <v>572</v>
      </c>
      <c r="E303" s="145"/>
      <c r="F303" s="146"/>
      <c r="G303" s="147"/>
      <c r="H303" s="147"/>
      <c r="I303" s="147"/>
      <c r="J303" s="147"/>
      <c r="K303" s="148"/>
      <c r="L303" s="148"/>
      <c r="M303" s="145"/>
      <c r="N303" s="145"/>
      <c r="O303" s="146"/>
      <c r="P303" s="146"/>
      <c r="Q303" s="145"/>
      <c r="R303" s="145"/>
      <c r="S303" s="145"/>
      <c r="T303" s="149"/>
      <c r="U303" s="149"/>
      <c r="V303" s="149" t="s">
        <v>0</v>
      </c>
      <c r="W303" s="150"/>
      <c r="X303" s="146"/>
    </row>
    <row r="304" spans="1:37">
      <c r="D304" s="144" t="s">
        <v>573</v>
      </c>
      <c r="E304" s="145"/>
      <c r="F304" s="146"/>
      <c r="G304" s="147"/>
      <c r="H304" s="147"/>
      <c r="I304" s="147"/>
      <c r="J304" s="147"/>
      <c r="K304" s="148"/>
      <c r="L304" s="148"/>
      <c r="M304" s="145"/>
      <c r="N304" s="145"/>
      <c r="O304" s="146"/>
      <c r="P304" s="146"/>
      <c r="Q304" s="145"/>
      <c r="R304" s="145"/>
      <c r="S304" s="145"/>
      <c r="T304" s="149"/>
      <c r="U304" s="149"/>
      <c r="V304" s="149" t="s">
        <v>0</v>
      </c>
      <c r="W304" s="150"/>
      <c r="X304" s="146"/>
    </row>
    <row r="305" spans="1:37">
      <c r="D305" s="144" t="s">
        <v>574</v>
      </c>
      <c r="E305" s="145"/>
      <c r="F305" s="146"/>
      <c r="G305" s="147"/>
      <c r="H305" s="147"/>
      <c r="I305" s="147"/>
      <c r="J305" s="147"/>
      <c r="K305" s="148"/>
      <c r="L305" s="148"/>
      <c r="M305" s="145"/>
      <c r="N305" s="145"/>
      <c r="O305" s="146"/>
      <c r="P305" s="146"/>
      <c r="Q305" s="145"/>
      <c r="R305" s="145"/>
      <c r="S305" s="145"/>
      <c r="T305" s="149"/>
      <c r="U305" s="149"/>
      <c r="V305" s="149" t="s">
        <v>0</v>
      </c>
      <c r="W305" s="150"/>
      <c r="X305" s="146"/>
    </row>
    <row r="306" spans="1:37">
      <c r="A306" s="94">
        <v>74</v>
      </c>
      <c r="B306" s="95" t="s">
        <v>229</v>
      </c>
      <c r="C306" s="96" t="s">
        <v>575</v>
      </c>
      <c r="D306" s="97" t="s">
        <v>576</v>
      </c>
      <c r="E306" s="98">
        <v>1.3240000000000001</v>
      </c>
      <c r="F306" s="99" t="s">
        <v>156</v>
      </c>
      <c r="H306" s="100">
        <f>ROUND(E306*G306,2)</f>
        <v>0</v>
      </c>
      <c r="J306" s="100">
        <f>ROUND(E306*G306,2)</f>
        <v>0</v>
      </c>
      <c r="K306" s="101">
        <v>0.04</v>
      </c>
      <c r="L306" s="101">
        <f>E306*K306</f>
        <v>5.2960000000000007E-2</v>
      </c>
      <c r="N306" s="98">
        <f>E306*M306</f>
        <v>0</v>
      </c>
      <c r="O306" s="99">
        <v>20</v>
      </c>
      <c r="P306" s="99" t="s">
        <v>147</v>
      </c>
      <c r="V306" s="102" t="s">
        <v>104</v>
      </c>
      <c r="W306" s="103">
        <v>3.5750000000000002</v>
      </c>
      <c r="X306" s="96" t="s">
        <v>577</v>
      </c>
      <c r="Y306" s="96" t="s">
        <v>575</v>
      </c>
      <c r="Z306" s="99" t="s">
        <v>233</v>
      </c>
      <c r="AB306" s="99">
        <v>1</v>
      </c>
      <c r="AJ306" s="85" t="s">
        <v>150</v>
      </c>
      <c r="AK306" s="85" t="s">
        <v>151</v>
      </c>
    </row>
    <row r="307" spans="1:37" ht="25.5">
      <c r="A307" s="94">
        <v>75</v>
      </c>
      <c r="B307" s="95" t="s">
        <v>229</v>
      </c>
      <c r="C307" s="96" t="s">
        <v>578</v>
      </c>
      <c r="D307" s="97" t="s">
        <v>579</v>
      </c>
      <c r="E307" s="98">
        <v>30.405999999999999</v>
      </c>
      <c r="F307" s="99" t="s">
        <v>146</v>
      </c>
      <c r="H307" s="100">
        <f>ROUND(E307*G307,2)</f>
        <v>0</v>
      </c>
      <c r="J307" s="100">
        <f>ROUND(E307*G307,2)</f>
        <v>0</v>
      </c>
      <c r="K307" s="101">
        <v>3.4299999999999999E-3</v>
      </c>
      <c r="L307" s="101">
        <f>E307*K307</f>
        <v>0.10429258</v>
      </c>
      <c r="N307" s="98">
        <f>E307*M307</f>
        <v>0</v>
      </c>
      <c r="O307" s="99">
        <v>20</v>
      </c>
      <c r="P307" s="99" t="s">
        <v>147</v>
      </c>
      <c r="V307" s="102" t="s">
        <v>104</v>
      </c>
      <c r="W307" s="103">
        <v>1.2470000000000001</v>
      </c>
      <c r="X307" s="96" t="s">
        <v>580</v>
      </c>
      <c r="Y307" s="96" t="s">
        <v>578</v>
      </c>
      <c r="Z307" s="99" t="s">
        <v>201</v>
      </c>
      <c r="AB307" s="99">
        <v>1</v>
      </c>
      <c r="AJ307" s="85" t="s">
        <v>150</v>
      </c>
      <c r="AK307" s="85" t="s">
        <v>151</v>
      </c>
    </row>
    <row r="308" spans="1:37">
      <c r="D308" s="144" t="s">
        <v>581</v>
      </c>
      <c r="E308" s="145"/>
      <c r="F308" s="146"/>
      <c r="G308" s="147"/>
      <c r="H308" s="147"/>
      <c r="I308" s="147"/>
      <c r="J308" s="147"/>
      <c r="K308" s="148"/>
      <c r="L308" s="148"/>
      <c r="M308" s="145"/>
      <c r="N308" s="145"/>
      <c r="O308" s="146"/>
      <c r="P308" s="146"/>
      <c r="Q308" s="145"/>
      <c r="R308" s="145"/>
      <c r="S308" s="145"/>
      <c r="T308" s="149"/>
      <c r="U308" s="149"/>
      <c r="V308" s="149" t="s">
        <v>0</v>
      </c>
      <c r="W308" s="150"/>
      <c r="X308" s="146"/>
    </row>
    <row r="309" spans="1:37">
      <c r="D309" s="144" t="s">
        <v>582</v>
      </c>
      <c r="E309" s="145"/>
      <c r="F309" s="146"/>
      <c r="G309" s="147"/>
      <c r="H309" s="147"/>
      <c r="I309" s="147"/>
      <c r="J309" s="147"/>
      <c r="K309" s="148"/>
      <c r="L309" s="148"/>
      <c r="M309" s="145"/>
      <c r="N309" s="145"/>
      <c r="O309" s="146"/>
      <c r="P309" s="146"/>
      <c r="Q309" s="145"/>
      <c r="R309" s="145"/>
      <c r="S309" s="145"/>
      <c r="T309" s="149"/>
      <c r="U309" s="149"/>
      <c r="V309" s="149" t="s">
        <v>0</v>
      </c>
      <c r="W309" s="150"/>
      <c r="X309" s="146"/>
    </row>
    <row r="310" spans="1:37" ht="25.5">
      <c r="A310" s="94">
        <v>76</v>
      </c>
      <c r="B310" s="95" t="s">
        <v>229</v>
      </c>
      <c r="C310" s="96" t="s">
        <v>583</v>
      </c>
      <c r="D310" s="97" t="s">
        <v>584</v>
      </c>
      <c r="E310" s="98">
        <v>5.899</v>
      </c>
      <c r="F310" s="99" t="s">
        <v>146</v>
      </c>
      <c r="H310" s="100">
        <f>ROUND(E310*G310,2)</f>
        <v>0</v>
      </c>
      <c r="J310" s="100">
        <f>ROUND(E310*G310,2)</f>
        <v>0</v>
      </c>
      <c r="K310" s="101">
        <v>0.1837</v>
      </c>
      <c r="L310" s="101">
        <f>E310*K310</f>
        <v>1.0836463000000001</v>
      </c>
      <c r="N310" s="98">
        <f>E310*M310</f>
        <v>0</v>
      </c>
      <c r="O310" s="99">
        <v>20</v>
      </c>
      <c r="P310" s="99" t="s">
        <v>147</v>
      </c>
      <c r="V310" s="102" t="s">
        <v>104</v>
      </c>
      <c r="W310" s="103">
        <v>1.085</v>
      </c>
      <c r="X310" s="96" t="s">
        <v>585</v>
      </c>
      <c r="Y310" s="96" t="s">
        <v>583</v>
      </c>
      <c r="Z310" s="99" t="s">
        <v>201</v>
      </c>
      <c r="AB310" s="99">
        <v>1</v>
      </c>
      <c r="AJ310" s="85" t="s">
        <v>150</v>
      </c>
      <c r="AK310" s="85" t="s">
        <v>151</v>
      </c>
    </row>
    <row r="311" spans="1:37">
      <c r="D311" s="144" t="s">
        <v>195</v>
      </c>
      <c r="E311" s="145"/>
      <c r="F311" s="146"/>
      <c r="G311" s="147"/>
      <c r="H311" s="147"/>
      <c r="I311" s="147"/>
      <c r="J311" s="147"/>
      <c r="K311" s="148"/>
      <c r="L311" s="148"/>
      <c r="M311" s="145"/>
      <c r="N311" s="145"/>
      <c r="O311" s="146"/>
      <c r="P311" s="146"/>
      <c r="Q311" s="145"/>
      <c r="R311" s="145"/>
      <c r="S311" s="145"/>
      <c r="T311" s="149"/>
      <c r="U311" s="149"/>
      <c r="V311" s="149" t="s">
        <v>0</v>
      </c>
      <c r="W311" s="150"/>
      <c r="X311" s="146"/>
    </row>
    <row r="312" spans="1:37">
      <c r="D312" s="144" t="s">
        <v>196</v>
      </c>
      <c r="E312" s="145"/>
      <c r="F312" s="146"/>
      <c r="G312" s="147"/>
      <c r="H312" s="147"/>
      <c r="I312" s="147"/>
      <c r="J312" s="147"/>
      <c r="K312" s="148"/>
      <c r="L312" s="148"/>
      <c r="M312" s="145"/>
      <c r="N312" s="145"/>
      <c r="O312" s="146"/>
      <c r="P312" s="146"/>
      <c r="Q312" s="145"/>
      <c r="R312" s="145"/>
      <c r="S312" s="145"/>
      <c r="T312" s="149"/>
      <c r="U312" s="149"/>
      <c r="V312" s="149" t="s">
        <v>0</v>
      </c>
      <c r="W312" s="150"/>
      <c r="X312" s="146"/>
    </row>
    <row r="313" spans="1:37">
      <c r="D313" s="144" t="s">
        <v>197</v>
      </c>
      <c r="E313" s="145"/>
      <c r="F313" s="146"/>
      <c r="G313" s="147"/>
      <c r="H313" s="147"/>
      <c r="I313" s="147"/>
      <c r="J313" s="147"/>
      <c r="K313" s="148"/>
      <c r="L313" s="148"/>
      <c r="M313" s="145"/>
      <c r="N313" s="145"/>
      <c r="O313" s="146"/>
      <c r="P313" s="146"/>
      <c r="Q313" s="145"/>
      <c r="R313" s="145"/>
      <c r="S313" s="145"/>
      <c r="T313" s="149"/>
      <c r="U313" s="149"/>
      <c r="V313" s="149" t="s">
        <v>0</v>
      </c>
      <c r="W313" s="150"/>
      <c r="X313" s="146"/>
    </row>
    <row r="314" spans="1:37" ht="25.5">
      <c r="A314" s="94">
        <v>77</v>
      </c>
      <c r="B314" s="95" t="s">
        <v>229</v>
      </c>
      <c r="C314" s="96" t="s">
        <v>586</v>
      </c>
      <c r="D314" s="97" t="s">
        <v>587</v>
      </c>
      <c r="E314" s="98">
        <v>7</v>
      </c>
      <c r="F314" s="99" t="s">
        <v>264</v>
      </c>
      <c r="H314" s="100">
        <f>ROUND(E314*G314,2)</f>
        <v>0</v>
      </c>
      <c r="J314" s="100">
        <f>ROUND(E314*G314,2)</f>
        <v>0</v>
      </c>
      <c r="K314" s="101">
        <v>5.9999999999999995E-4</v>
      </c>
      <c r="L314" s="101">
        <f>E314*K314</f>
        <v>4.1999999999999997E-3</v>
      </c>
      <c r="N314" s="98">
        <f>E314*M314</f>
        <v>0</v>
      </c>
      <c r="O314" s="99">
        <v>20</v>
      </c>
      <c r="P314" s="99" t="s">
        <v>147</v>
      </c>
      <c r="V314" s="102" t="s">
        <v>104</v>
      </c>
      <c r="W314" s="103">
        <v>5.88</v>
      </c>
      <c r="X314" s="96" t="s">
        <v>588</v>
      </c>
      <c r="Y314" s="96" t="s">
        <v>586</v>
      </c>
      <c r="Z314" s="99" t="s">
        <v>589</v>
      </c>
      <c r="AB314" s="99">
        <v>1</v>
      </c>
      <c r="AJ314" s="85" t="s">
        <v>150</v>
      </c>
      <c r="AK314" s="85" t="s">
        <v>151</v>
      </c>
    </row>
    <row r="315" spans="1:37">
      <c r="A315" s="94">
        <v>78</v>
      </c>
      <c r="B315" s="95" t="s">
        <v>198</v>
      </c>
      <c r="C315" s="96" t="s">
        <v>590</v>
      </c>
      <c r="D315" s="97" t="s">
        <v>591</v>
      </c>
      <c r="E315" s="98">
        <v>2</v>
      </c>
      <c r="F315" s="99" t="s">
        <v>264</v>
      </c>
      <c r="I315" s="100">
        <f>ROUND(E315*G315,2)</f>
        <v>0</v>
      </c>
      <c r="J315" s="100">
        <f>ROUND(E315*G315,2)</f>
        <v>0</v>
      </c>
      <c r="K315" s="101">
        <v>1.0500000000000001E-2</v>
      </c>
      <c r="L315" s="101">
        <f>E315*K315</f>
        <v>2.1000000000000001E-2</v>
      </c>
      <c r="N315" s="98">
        <f>E315*M315</f>
        <v>0</v>
      </c>
      <c r="O315" s="99">
        <v>20</v>
      </c>
      <c r="P315" s="99" t="s">
        <v>147</v>
      </c>
      <c r="V315" s="102" t="s">
        <v>97</v>
      </c>
      <c r="X315" s="96" t="s">
        <v>592</v>
      </c>
      <c r="Y315" s="96" t="s">
        <v>590</v>
      </c>
      <c r="Z315" s="99" t="s">
        <v>593</v>
      </c>
      <c r="AA315" s="96" t="s">
        <v>147</v>
      </c>
      <c r="AB315" s="99">
        <v>8</v>
      </c>
      <c r="AJ315" s="85" t="s">
        <v>202</v>
      </c>
      <c r="AK315" s="85" t="s">
        <v>151</v>
      </c>
    </row>
    <row r="316" spans="1:37">
      <c r="A316" s="94">
        <v>79</v>
      </c>
      <c r="B316" s="95" t="s">
        <v>198</v>
      </c>
      <c r="C316" s="96" t="s">
        <v>594</v>
      </c>
      <c r="D316" s="97" t="s">
        <v>595</v>
      </c>
      <c r="E316" s="98">
        <v>2</v>
      </c>
      <c r="F316" s="99" t="s">
        <v>264</v>
      </c>
      <c r="I316" s="100">
        <f>ROUND(E316*G316,2)</f>
        <v>0</v>
      </c>
      <c r="J316" s="100">
        <f>ROUND(E316*G316,2)</f>
        <v>0</v>
      </c>
      <c r="K316" s="101">
        <v>1.0800000000000001E-2</v>
      </c>
      <c r="L316" s="101">
        <f>E316*K316</f>
        <v>2.1600000000000001E-2</v>
      </c>
      <c r="N316" s="98">
        <f>E316*M316</f>
        <v>0</v>
      </c>
      <c r="O316" s="99">
        <v>20</v>
      </c>
      <c r="P316" s="99" t="s">
        <v>147</v>
      </c>
      <c r="V316" s="102" t="s">
        <v>97</v>
      </c>
      <c r="X316" s="96" t="s">
        <v>596</v>
      </c>
      <c r="Y316" s="96" t="s">
        <v>594</v>
      </c>
      <c r="Z316" s="99" t="s">
        <v>593</v>
      </c>
      <c r="AA316" s="96" t="s">
        <v>147</v>
      </c>
      <c r="AB316" s="99">
        <v>8</v>
      </c>
      <c r="AJ316" s="85" t="s">
        <v>202</v>
      </c>
      <c r="AK316" s="85" t="s">
        <v>151</v>
      </c>
    </row>
    <row r="317" spans="1:37">
      <c r="A317" s="94">
        <v>80</v>
      </c>
      <c r="B317" s="95" t="s">
        <v>198</v>
      </c>
      <c r="C317" s="96" t="s">
        <v>597</v>
      </c>
      <c r="D317" s="97" t="s">
        <v>598</v>
      </c>
      <c r="E317" s="98">
        <v>3</v>
      </c>
      <c r="F317" s="99" t="s">
        <v>264</v>
      </c>
      <c r="I317" s="100">
        <f>ROUND(E317*G317,2)</f>
        <v>0</v>
      </c>
      <c r="J317" s="100">
        <f>ROUND(E317*G317,2)</f>
        <v>0</v>
      </c>
      <c r="K317" s="101">
        <v>1.0999999999999999E-2</v>
      </c>
      <c r="L317" s="101">
        <f>E317*K317</f>
        <v>3.3000000000000002E-2</v>
      </c>
      <c r="N317" s="98">
        <f>E317*M317</f>
        <v>0</v>
      </c>
      <c r="O317" s="99">
        <v>20</v>
      </c>
      <c r="P317" s="99" t="s">
        <v>147</v>
      </c>
      <c r="V317" s="102" t="s">
        <v>97</v>
      </c>
      <c r="X317" s="96" t="s">
        <v>599</v>
      </c>
      <c r="Y317" s="96" t="s">
        <v>597</v>
      </c>
      <c r="Z317" s="99" t="s">
        <v>593</v>
      </c>
      <c r="AA317" s="96" t="s">
        <v>147</v>
      </c>
      <c r="AB317" s="99">
        <v>8</v>
      </c>
      <c r="AJ317" s="85" t="s">
        <v>202</v>
      </c>
      <c r="AK317" s="85" t="s">
        <v>151</v>
      </c>
    </row>
    <row r="318" spans="1:37" ht="25.5">
      <c r="A318" s="94">
        <v>81</v>
      </c>
      <c r="B318" s="95" t="s">
        <v>229</v>
      </c>
      <c r="C318" s="96" t="s">
        <v>600</v>
      </c>
      <c r="D318" s="97" t="s">
        <v>601</v>
      </c>
      <c r="E318" s="98">
        <v>4.5999999999999996</v>
      </c>
      <c r="F318" s="99" t="s">
        <v>212</v>
      </c>
      <c r="H318" s="100">
        <f>ROUND(E318*G318,2)</f>
        <v>0</v>
      </c>
      <c r="J318" s="100">
        <f>ROUND(E318*G318,2)</f>
        <v>0</v>
      </c>
      <c r="K318" s="101">
        <v>8.8400000000000006E-3</v>
      </c>
      <c r="L318" s="101">
        <f>E318*K318</f>
        <v>4.0663999999999999E-2</v>
      </c>
      <c r="N318" s="98">
        <f>E318*M318</f>
        <v>0</v>
      </c>
      <c r="O318" s="99">
        <v>20</v>
      </c>
      <c r="P318" s="99" t="s">
        <v>147</v>
      </c>
      <c r="V318" s="102" t="s">
        <v>104</v>
      </c>
      <c r="W318" s="103">
        <v>1.702</v>
      </c>
      <c r="X318" s="96" t="s">
        <v>602</v>
      </c>
      <c r="Y318" s="96" t="s">
        <v>600</v>
      </c>
      <c r="Z318" s="99" t="s">
        <v>589</v>
      </c>
      <c r="AB318" s="99">
        <v>1</v>
      </c>
      <c r="AJ318" s="85" t="s">
        <v>150</v>
      </c>
      <c r="AK318" s="85" t="s">
        <v>151</v>
      </c>
    </row>
    <row r="319" spans="1:37">
      <c r="D319" s="144" t="s">
        <v>603</v>
      </c>
      <c r="E319" s="145"/>
      <c r="F319" s="146"/>
      <c r="G319" s="147"/>
      <c r="H319" s="147"/>
      <c r="I319" s="147"/>
      <c r="J319" s="147"/>
      <c r="K319" s="148"/>
      <c r="L319" s="148"/>
      <c r="M319" s="145"/>
      <c r="N319" s="145"/>
      <c r="O319" s="146"/>
      <c r="P319" s="146"/>
      <c r="Q319" s="145"/>
      <c r="R319" s="145"/>
      <c r="S319" s="145"/>
      <c r="T319" s="149"/>
      <c r="U319" s="149"/>
      <c r="V319" s="149" t="s">
        <v>0</v>
      </c>
      <c r="W319" s="150"/>
      <c r="X319" s="146"/>
    </row>
    <row r="320" spans="1:37">
      <c r="D320" s="144" t="s">
        <v>604</v>
      </c>
      <c r="E320" s="145"/>
      <c r="F320" s="146"/>
      <c r="G320" s="147"/>
      <c r="H320" s="147"/>
      <c r="I320" s="147"/>
      <c r="J320" s="147"/>
      <c r="K320" s="148"/>
      <c r="L320" s="148"/>
      <c r="M320" s="145"/>
      <c r="N320" s="145"/>
      <c r="O320" s="146"/>
      <c r="P320" s="146"/>
      <c r="Q320" s="145"/>
      <c r="R320" s="145"/>
      <c r="S320" s="145"/>
      <c r="T320" s="149"/>
      <c r="U320" s="149"/>
      <c r="V320" s="149" t="s">
        <v>0</v>
      </c>
      <c r="W320" s="150"/>
      <c r="X320" s="146"/>
    </row>
    <row r="321" spans="1:37">
      <c r="D321" s="144" t="s">
        <v>605</v>
      </c>
      <c r="E321" s="145"/>
      <c r="F321" s="146"/>
      <c r="G321" s="147"/>
      <c r="H321" s="147"/>
      <c r="I321" s="147"/>
      <c r="J321" s="147"/>
      <c r="K321" s="148"/>
      <c r="L321" s="148"/>
      <c r="M321" s="145"/>
      <c r="N321" s="145"/>
      <c r="O321" s="146"/>
      <c r="P321" s="146"/>
      <c r="Q321" s="145"/>
      <c r="R321" s="145"/>
      <c r="S321" s="145"/>
      <c r="T321" s="149"/>
      <c r="U321" s="149"/>
      <c r="V321" s="149" t="s">
        <v>0</v>
      </c>
      <c r="W321" s="150"/>
      <c r="X321" s="146"/>
    </row>
    <row r="322" spans="1:37">
      <c r="A322" s="94">
        <v>82</v>
      </c>
      <c r="B322" s="95" t="s">
        <v>198</v>
      </c>
      <c r="C322" s="96" t="s">
        <v>606</v>
      </c>
      <c r="D322" s="97" t="s">
        <v>607</v>
      </c>
      <c r="E322" s="98">
        <v>4.83</v>
      </c>
      <c r="F322" s="99" t="s">
        <v>212</v>
      </c>
      <c r="I322" s="100">
        <f>ROUND(E322*G322,2)</f>
        <v>0</v>
      </c>
      <c r="J322" s="100">
        <f>ROUND(E322*G322,2)</f>
        <v>0</v>
      </c>
      <c r="L322" s="101">
        <f>E322*K322</f>
        <v>0</v>
      </c>
      <c r="N322" s="98">
        <f>E322*M322</f>
        <v>0</v>
      </c>
      <c r="O322" s="99">
        <v>20</v>
      </c>
      <c r="P322" s="99" t="s">
        <v>147</v>
      </c>
      <c r="V322" s="102" t="s">
        <v>97</v>
      </c>
      <c r="X322" s="96" t="s">
        <v>606</v>
      </c>
      <c r="Y322" s="96" t="s">
        <v>606</v>
      </c>
      <c r="Z322" s="99" t="s">
        <v>608</v>
      </c>
      <c r="AA322" s="96" t="s">
        <v>147</v>
      </c>
      <c r="AB322" s="99">
        <v>2</v>
      </c>
      <c r="AJ322" s="85" t="s">
        <v>202</v>
      </c>
      <c r="AK322" s="85" t="s">
        <v>151</v>
      </c>
    </row>
    <row r="323" spans="1:37">
      <c r="D323" s="144" t="s">
        <v>609</v>
      </c>
      <c r="E323" s="145"/>
      <c r="F323" s="146"/>
      <c r="G323" s="147"/>
      <c r="H323" s="147"/>
      <c r="I323" s="147"/>
      <c r="J323" s="147"/>
      <c r="K323" s="148"/>
      <c r="L323" s="148"/>
      <c r="M323" s="145"/>
      <c r="N323" s="145"/>
      <c r="O323" s="146"/>
      <c r="P323" s="146"/>
      <c r="Q323" s="145"/>
      <c r="R323" s="145"/>
      <c r="S323" s="145"/>
      <c r="T323" s="149"/>
      <c r="U323" s="149"/>
      <c r="V323" s="149" t="s">
        <v>0</v>
      </c>
      <c r="W323" s="150"/>
      <c r="X323" s="146"/>
    </row>
    <row r="324" spans="1:37">
      <c r="D324" s="152" t="s">
        <v>610</v>
      </c>
      <c r="E324" s="153">
        <f>J324</f>
        <v>0</v>
      </c>
      <c r="H324" s="153">
        <f>SUM(H161:H323)</f>
        <v>0</v>
      </c>
      <c r="I324" s="153">
        <f>SUM(I161:I323)</f>
        <v>0</v>
      </c>
      <c r="J324" s="153">
        <f>SUM(J161:J323)</f>
        <v>0</v>
      </c>
      <c r="L324" s="154">
        <f>SUM(L161:L323)</f>
        <v>25.574362870000002</v>
      </c>
      <c r="N324" s="155">
        <f>SUM(N161:N323)</f>
        <v>0</v>
      </c>
      <c r="W324" s="103">
        <f>SUM(W161:W323)</f>
        <v>726.96400000000006</v>
      </c>
    </row>
    <row r="326" spans="1:37">
      <c r="B326" s="96" t="s">
        <v>611</v>
      </c>
    </row>
    <row r="327" spans="1:37" ht="25.5">
      <c r="A327" s="94">
        <v>83</v>
      </c>
      <c r="B327" s="95" t="s">
        <v>143</v>
      </c>
      <c r="C327" s="96" t="s">
        <v>612</v>
      </c>
      <c r="D327" s="97" t="s">
        <v>613</v>
      </c>
      <c r="E327" s="98">
        <v>0.186</v>
      </c>
      <c r="F327" s="99" t="s">
        <v>156</v>
      </c>
      <c r="H327" s="100">
        <f>ROUND(E327*G327,2)</f>
        <v>0</v>
      </c>
      <c r="J327" s="100">
        <f>ROUND(E327*G327,2)</f>
        <v>0</v>
      </c>
      <c r="K327" s="101">
        <v>2.3628499999999999</v>
      </c>
      <c r="L327" s="101">
        <f>E327*K327</f>
        <v>0.43949009999999999</v>
      </c>
      <c r="N327" s="98">
        <f>E327*M327</f>
        <v>0</v>
      </c>
      <c r="O327" s="99">
        <v>20</v>
      </c>
      <c r="P327" s="99" t="s">
        <v>147</v>
      </c>
      <c r="V327" s="102" t="s">
        <v>104</v>
      </c>
      <c r="W327" s="103">
        <v>0.26800000000000002</v>
      </c>
      <c r="X327" s="96" t="s">
        <v>614</v>
      </c>
      <c r="Y327" s="96" t="s">
        <v>612</v>
      </c>
      <c r="Z327" s="99" t="s">
        <v>408</v>
      </c>
      <c r="AB327" s="99">
        <v>1</v>
      </c>
      <c r="AJ327" s="85" t="s">
        <v>150</v>
      </c>
      <c r="AK327" s="85" t="s">
        <v>151</v>
      </c>
    </row>
    <row r="328" spans="1:37">
      <c r="D328" s="144" t="s">
        <v>615</v>
      </c>
      <c r="E328" s="145"/>
      <c r="F328" s="146"/>
      <c r="G328" s="147"/>
      <c r="H328" s="147"/>
      <c r="I328" s="147"/>
      <c r="J328" s="147"/>
      <c r="K328" s="148"/>
      <c r="L328" s="148"/>
      <c r="M328" s="145"/>
      <c r="N328" s="145"/>
      <c r="O328" s="146"/>
      <c r="P328" s="146"/>
      <c r="Q328" s="145"/>
      <c r="R328" s="145"/>
      <c r="S328" s="145"/>
      <c r="T328" s="149"/>
      <c r="U328" s="149"/>
      <c r="V328" s="149" t="s">
        <v>0</v>
      </c>
      <c r="W328" s="150"/>
      <c r="X328" s="146"/>
    </row>
    <row r="329" spans="1:37">
      <c r="D329" s="144" t="s">
        <v>616</v>
      </c>
      <c r="E329" s="145"/>
      <c r="F329" s="146"/>
      <c r="G329" s="147"/>
      <c r="H329" s="147"/>
      <c r="I329" s="147"/>
      <c r="J329" s="147"/>
      <c r="K329" s="148"/>
      <c r="L329" s="148"/>
      <c r="M329" s="145"/>
      <c r="N329" s="145"/>
      <c r="O329" s="146"/>
      <c r="P329" s="146"/>
      <c r="Q329" s="145"/>
      <c r="R329" s="145"/>
      <c r="S329" s="145"/>
      <c r="T329" s="149"/>
      <c r="U329" s="149"/>
      <c r="V329" s="149" t="s">
        <v>0</v>
      </c>
      <c r="W329" s="150"/>
      <c r="X329" s="146"/>
    </row>
    <row r="330" spans="1:37" ht="25.5">
      <c r="A330" s="94">
        <v>84</v>
      </c>
      <c r="B330" s="95" t="s">
        <v>617</v>
      </c>
      <c r="C330" s="96" t="s">
        <v>618</v>
      </c>
      <c r="D330" s="97" t="s">
        <v>619</v>
      </c>
      <c r="E330" s="98">
        <v>253.53200000000001</v>
      </c>
      <c r="F330" s="99" t="s">
        <v>146</v>
      </c>
      <c r="H330" s="100">
        <f>ROUND(E330*G330,2)</f>
        <v>0</v>
      </c>
      <c r="J330" s="100">
        <f>ROUND(E330*G330,2)</f>
        <v>0</v>
      </c>
      <c r="L330" s="101">
        <f>E330*K330</f>
        <v>0</v>
      </c>
      <c r="N330" s="98">
        <f>E330*M330</f>
        <v>0</v>
      </c>
      <c r="O330" s="99">
        <v>20</v>
      </c>
      <c r="P330" s="99" t="s">
        <v>147</v>
      </c>
      <c r="V330" s="102" t="s">
        <v>104</v>
      </c>
      <c r="W330" s="103">
        <v>42.847000000000001</v>
      </c>
      <c r="X330" s="96" t="s">
        <v>620</v>
      </c>
      <c r="Y330" s="96" t="s">
        <v>618</v>
      </c>
      <c r="Z330" s="99" t="s">
        <v>621</v>
      </c>
      <c r="AB330" s="99">
        <v>1</v>
      </c>
      <c r="AJ330" s="85" t="s">
        <v>150</v>
      </c>
      <c r="AK330" s="85" t="s">
        <v>151</v>
      </c>
    </row>
    <row r="331" spans="1:37">
      <c r="D331" s="144" t="s">
        <v>622</v>
      </c>
      <c r="E331" s="145"/>
      <c r="F331" s="146"/>
      <c r="G331" s="147"/>
      <c r="H331" s="147"/>
      <c r="I331" s="147"/>
      <c r="J331" s="147"/>
      <c r="K331" s="148"/>
      <c r="L331" s="148"/>
      <c r="M331" s="145"/>
      <c r="N331" s="145"/>
      <c r="O331" s="146"/>
      <c r="P331" s="146"/>
      <c r="Q331" s="145"/>
      <c r="R331" s="145"/>
      <c r="S331" s="145"/>
      <c r="T331" s="149"/>
      <c r="U331" s="149"/>
      <c r="V331" s="149" t="s">
        <v>0</v>
      </c>
      <c r="W331" s="150"/>
      <c r="X331" s="146"/>
    </row>
    <row r="332" spans="1:37">
      <c r="D332" s="144" t="s">
        <v>623</v>
      </c>
      <c r="E332" s="145"/>
      <c r="F332" s="146"/>
      <c r="G332" s="147"/>
      <c r="H332" s="147"/>
      <c r="I332" s="147"/>
      <c r="J332" s="147"/>
      <c r="K332" s="148"/>
      <c r="L332" s="148"/>
      <c r="M332" s="145"/>
      <c r="N332" s="145"/>
      <c r="O332" s="146"/>
      <c r="P332" s="146"/>
      <c r="Q332" s="145"/>
      <c r="R332" s="145"/>
      <c r="S332" s="145"/>
      <c r="T332" s="149"/>
      <c r="U332" s="149"/>
      <c r="V332" s="149" t="s">
        <v>0</v>
      </c>
      <c r="W332" s="150"/>
      <c r="X332" s="146"/>
    </row>
    <row r="333" spans="1:37">
      <c r="D333" s="144" t="s">
        <v>624</v>
      </c>
      <c r="E333" s="145"/>
      <c r="F333" s="146"/>
      <c r="G333" s="147"/>
      <c r="H333" s="147"/>
      <c r="I333" s="147"/>
      <c r="J333" s="147"/>
      <c r="K333" s="148"/>
      <c r="L333" s="148"/>
      <c r="M333" s="145"/>
      <c r="N333" s="145"/>
      <c r="O333" s="146"/>
      <c r="P333" s="146"/>
      <c r="Q333" s="145"/>
      <c r="R333" s="145"/>
      <c r="S333" s="145"/>
      <c r="T333" s="149"/>
      <c r="U333" s="149"/>
      <c r="V333" s="149" t="s">
        <v>0</v>
      </c>
      <c r="W333" s="150"/>
      <c r="X333" s="146"/>
    </row>
    <row r="334" spans="1:37" ht="25.5">
      <c r="A334" s="94">
        <v>85</v>
      </c>
      <c r="B334" s="95" t="s">
        <v>617</v>
      </c>
      <c r="C334" s="96" t="s">
        <v>625</v>
      </c>
      <c r="D334" s="97" t="s">
        <v>626</v>
      </c>
      <c r="E334" s="98">
        <v>507.06400000000002</v>
      </c>
      <c r="F334" s="99" t="s">
        <v>146</v>
      </c>
      <c r="H334" s="100">
        <f>ROUND(E334*G334,2)</f>
        <v>0</v>
      </c>
      <c r="J334" s="100">
        <f>ROUND(E334*G334,2)</f>
        <v>0</v>
      </c>
      <c r="K334" s="101">
        <v>6.0999999999999997E-4</v>
      </c>
      <c r="L334" s="101">
        <f>E334*K334</f>
        <v>0.30930903999999998</v>
      </c>
      <c r="N334" s="98">
        <f>E334*M334</f>
        <v>0</v>
      </c>
      <c r="O334" s="99">
        <v>20</v>
      </c>
      <c r="P334" s="99" t="s">
        <v>147</v>
      </c>
      <c r="V334" s="102" t="s">
        <v>104</v>
      </c>
      <c r="W334" s="103">
        <v>3.0419999999999998</v>
      </c>
      <c r="X334" s="96" t="s">
        <v>627</v>
      </c>
      <c r="Y334" s="96" t="s">
        <v>625</v>
      </c>
      <c r="Z334" s="99" t="s">
        <v>621</v>
      </c>
      <c r="AB334" s="99">
        <v>1</v>
      </c>
      <c r="AJ334" s="85" t="s">
        <v>150</v>
      </c>
      <c r="AK334" s="85" t="s">
        <v>151</v>
      </c>
    </row>
    <row r="335" spans="1:37">
      <c r="D335" s="144" t="s">
        <v>628</v>
      </c>
      <c r="E335" s="145"/>
      <c r="F335" s="146"/>
      <c r="G335" s="147"/>
      <c r="H335" s="147"/>
      <c r="I335" s="147"/>
      <c r="J335" s="147"/>
      <c r="K335" s="148"/>
      <c r="L335" s="148"/>
      <c r="M335" s="145"/>
      <c r="N335" s="145"/>
      <c r="O335" s="146"/>
      <c r="P335" s="146"/>
      <c r="Q335" s="145"/>
      <c r="R335" s="145"/>
      <c r="S335" s="145"/>
      <c r="T335" s="149"/>
      <c r="U335" s="149"/>
      <c r="V335" s="149" t="s">
        <v>0</v>
      </c>
      <c r="W335" s="150"/>
      <c r="X335" s="146"/>
    </row>
    <row r="336" spans="1:37">
      <c r="D336" s="144" t="s">
        <v>629</v>
      </c>
      <c r="E336" s="145"/>
      <c r="F336" s="146"/>
      <c r="G336" s="147"/>
      <c r="H336" s="147"/>
      <c r="I336" s="147"/>
      <c r="J336" s="147"/>
      <c r="K336" s="148"/>
      <c r="L336" s="148"/>
      <c r="M336" s="145"/>
      <c r="N336" s="145"/>
      <c r="O336" s="146"/>
      <c r="P336" s="146"/>
      <c r="Q336" s="145"/>
      <c r="R336" s="145"/>
      <c r="S336" s="145"/>
      <c r="T336" s="149"/>
      <c r="U336" s="149"/>
      <c r="V336" s="149" t="s">
        <v>0</v>
      </c>
      <c r="W336" s="150"/>
      <c r="X336" s="146"/>
    </row>
    <row r="337" spans="1:37" ht="25.5">
      <c r="A337" s="94">
        <v>86</v>
      </c>
      <c r="B337" s="95" t="s">
        <v>617</v>
      </c>
      <c r="C337" s="96" t="s">
        <v>630</v>
      </c>
      <c r="D337" s="97" t="s">
        <v>631</v>
      </c>
      <c r="E337" s="98">
        <v>253.53200000000001</v>
      </c>
      <c r="F337" s="99" t="s">
        <v>146</v>
      </c>
      <c r="H337" s="100">
        <f>ROUND(E337*G337,2)</f>
        <v>0</v>
      </c>
      <c r="J337" s="100">
        <f>ROUND(E337*G337,2)</f>
        <v>0</v>
      </c>
      <c r="L337" s="101">
        <f>E337*K337</f>
        <v>0</v>
      </c>
      <c r="N337" s="98">
        <f>E337*M337</f>
        <v>0</v>
      </c>
      <c r="O337" s="99">
        <v>20</v>
      </c>
      <c r="P337" s="99" t="s">
        <v>147</v>
      </c>
      <c r="V337" s="102" t="s">
        <v>104</v>
      </c>
      <c r="W337" s="103">
        <v>24.085999999999999</v>
      </c>
      <c r="X337" s="96" t="s">
        <v>632</v>
      </c>
      <c r="Y337" s="96" t="s">
        <v>630</v>
      </c>
      <c r="Z337" s="99" t="s">
        <v>621</v>
      </c>
      <c r="AB337" s="99">
        <v>1</v>
      </c>
      <c r="AJ337" s="85" t="s">
        <v>150</v>
      </c>
      <c r="AK337" s="85" t="s">
        <v>151</v>
      </c>
    </row>
    <row r="338" spans="1:37">
      <c r="A338" s="94">
        <v>87</v>
      </c>
      <c r="B338" s="95" t="s">
        <v>617</v>
      </c>
      <c r="C338" s="96" t="s">
        <v>633</v>
      </c>
      <c r="D338" s="97" t="s">
        <v>634</v>
      </c>
      <c r="E338" s="98">
        <v>26.44</v>
      </c>
      <c r="F338" s="99" t="s">
        <v>146</v>
      </c>
      <c r="H338" s="100">
        <f>ROUND(E338*G338,2)</f>
        <v>0</v>
      </c>
      <c r="J338" s="100">
        <f>ROUND(E338*G338,2)</f>
        <v>0</v>
      </c>
      <c r="K338" s="101">
        <v>1.2700000000000001E-3</v>
      </c>
      <c r="L338" s="101">
        <f>E338*K338</f>
        <v>3.3578800000000006E-2</v>
      </c>
      <c r="N338" s="98">
        <f>E338*M338</f>
        <v>0</v>
      </c>
      <c r="O338" s="99">
        <v>20</v>
      </c>
      <c r="P338" s="99" t="s">
        <v>147</v>
      </c>
      <c r="V338" s="102" t="s">
        <v>104</v>
      </c>
      <c r="W338" s="103">
        <v>3.5169999999999999</v>
      </c>
      <c r="X338" s="96" t="s">
        <v>635</v>
      </c>
      <c r="Y338" s="96" t="s">
        <v>633</v>
      </c>
      <c r="Z338" s="99" t="s">
        <v>621</v>
      </c>
      <c r="AB338" s="99">
        <v>1</v>
      </c>
      <c r="AJ338" s="85" t="s">
        <v>150</v>
      </c>
      <c r="AK338" s="85" t="s">
        <v>151</v>
      </c>
    </row>
    <row r="339" spans="1:37">
      <c r="D339" s="144" t="s">
        <v>636</v>
      </c>
      <c r="E339" s="145"/>
      <c r="F339" s="146"/>
      <c r="G339" s="147"/>
      <c r="H339" s="147"/>
      <c r="I339" s="147"/>
      <c r="J339" s="147"/>
      <c r="K339" s="148"/>
      <c r="L339" s="148"/>
      <c r="M339" s="145"/>
      <c r="N339" s="145"/>
      <c r="O339" s="146"/>
      <c r="P339" s="146"/>
      <c r="Q339" s="145"/>
      <c r="R339" s="145"/>
      <c r="S339" s="145"/>
      <c r="T339" s="149"/>
      <c r="U339" s="149"/>
      <c r="V339" s="149" t="s">
        <v>0</v>
      </c>
      <c r="W339" s="150"/>
      <c r="X339" s="146"/>
    </row>
    <row r="340" spans="1:37">
      <c r="D340" s="144" t="s">
        <v>637</v>
      </c>
      <c r="E340" s="145"/>
      <c r="F340" s="146"/>
      <c r="G340" s="147"/>
      <c r="H340" s="147"/>
      <c r="I340" s="147"/>
      <c r="J340" s="147"/>
      <c r="K340" s="148"/>
      <c r="L340" s="148"/>
      <c r="M340" s="145"/>
      <c r="N340" s="145"/>
      <c r="O340" s="146"/>
      <c r="P340" s="146"/>
      <c r="Q340" s="145"/>
      <c r="R340" s="145"/>
      <c r="S340" s="145"/>
      <c r="T340" s="149"/>
      <c r="U340" s="149"/>
      <c r="V340" s="149" t="s">
        <v>0</v>
      </c>
      <c r="W340" s="150"/>
      <c r="X340" s="146"/>
    </row>
    <row r="341" spans="1:37">
      <c r="D341" s="144" t="s">
        <v>638</v>
      </c>
      <c r="E341" s="145"/>
      <c r="F341" s="146"/>
      <c r="G341" s="147"/>
      <c r="H341" s="147"/>
      <c r="I341" s="147"/>
      <c r="J341" s="147"/>
      <c r="K341" s="148"/>
      <c r="L341" s="148"/>
      <c r="M341" s="145"/>
      <c r="N341" s="145"/>
      <c r="O341" s="146"/>
      <c r="P341" s="146"/>
      <c r="Q341" s="145"/>
      <c r="R341" s="145"/>
      <c r="S341" s="145"/>
      <c r="T341" s="149"/>
      <c r="U341" s="149"/>
      <c r="V341" s="149" t="s">
        <v>0</v>
      </c>
      <c r="W341" s="150"/>
      <c r="X341" s="146"/>
    </row>
    <row r="342" spans="1:37">
      <c r="D342" s="144" t="s">
        <v>639</v>
      </c>
      <c r="E342" s="145"/>
      <c r="F342" s="146"/>
      <c r="G342" s="147"/>
      <c r="H342" s="147"/>
      <c r="I342" s="147"/>
      <c r="J342" s="147"/>
      <c r="K342" s="148"/>
      <c r="L342" s="148"/>
      <c r="M342" s="145"/>
      <c r="N342" s="145"/>
      <c r="O342" s="146"/>
      <c r="P342" s="146"/>
      <c r="Q342" s="145"/>
      <c r="R342" s="145"/>
      <c r="S342" s="145"/>
      <c r="T342" s="149"/>
      <c r="U342" s="149"/>
      <c r="V342" s="149" t="s">
        <v>0</v>
      </c>
      <c r="W342" s="150"/>
      <c r="X342" s="146"/>
    </row>
    <row r="343" spans="1:37">
      <c r="D343" s="144" t="s">
        <v>640</v>
      </c>
      <c r="E343" s="145"/>
      <c r="F343" s="146"/>
      <c r="G343" s="147"/>
      <c r="H343" s="147"/>
      <c r="I343" s="147"/>
      <c r="J343" s="147"/>
      <c r="K343" s="148"/>
      <c r="L343" s="148"/>
      <c r="M343" s="145"/>
      <c r="N343" s="145"/>
      <c r="O343" s="146"/>
      <c r="P343" s="146"/>
      <c r="Q343" s="145"/>
      <c r="R343" s="145"/>
      <c r="S343" s="145"/>
      <c r="T343" s="149"/>
      <c r="U343" s="149"/>
      <c r="V343" s="149" t="s">
        <v>0</v>
      </c>
      <c r="W343" s="150"/>
      <c r="X343" s="146"/>
    </row>
    <row r="344" spans="1:37">
      <c r="D344" s="144" t="s">
        <v>641</v>
      </c>
      <c r="E344" s="145"/>
      <c r="F344" s="146"/>
      <c r="G344" s="147"/>
      <c r="H344" s="147"/>
      <c r="I344" s="147"/>
      <c r="J344" s="147"/>
      <c r="K344" s="148"/>
      <c r="L344" s="148"/>
      <c r="M344" s="145"/>
      <c r="N344" s="145"/>
      <c r="O344" s="146"/>
      <c r="P344" s="146"/>
      <c r="Q344" s="145"/>
      <c r="R344" s="145"/>
      <c r="S344" s="145"/>
      <c r="T344" s="149"/>
      <c r="U344" s="149"/>
      <c r="V344" s="149" t="s">
        <v>0</v>
      </c>
      <c r="W344" s="150"/>
      <c r="X344" s="146"/>
    </row>
    <row r="345" spans="1:37">
      <c r="D345" s="144" t="s">
        <v>642</v>
      </c>
      <c r="E345" s="145"/>
      <c r="F345" s="146"/>
      <c r="G345" s="147"/>
      <c r="H345" s="147"/>
      <c r="I345" s="147"/>
      <c r="J345" s="147"/>
      <c r="K345" s="148"/>
      <c r="L345" s="148"/>
      <c r="M345" s="145"/>
      <c r="N345" s="145"/>
      <c r="O345" s="146"/>
      <c r="P345" s="146"/>
      <c r="Q345" s="145"/>
      <c r="R345" s="145"/>
      <c r="S345" s="145"/>
      <c r="T345" s="149"/>
      <c r="U345" s="149"/>
      <c r="V345" s="149" t="s">
        <v>0</v>
      </c>
      <c r="W345" s="150"/>
      <c r="X345" s="146"/>
    </row>
    <row r="346" spans="1:37">
      <c r="D346" s="144" t="s">
        <v>643</v>
      </c>
      <c r="E346" s="145"/>
      <c r="F346" s="146"/>
      <c r="G346" s="147"/>
      <c r="H346" s="147"/>
      <c r="I346" s="147"/>
      <c r="J346" s="147"/>
      <c r="K346" s="148"/>
      <c r="L346" s="148"/>
      <c r="M346" s="145"/>
      <c r="N346" s="145"/>
      <c r="O346" s="146"/>
      <c r="P346" s="146"/>
      <c r="Q346" s="145"/>
      <c r="R346" s="145"/>
      <c r="S346" s="145"/>
      <c r="T346" s="149"/>
      <c r="U346" s="149"/>
      <c r="V346" s="149" t="s">
        <v>0</v>
      </c>
      <c r="W346" s="150"/>
      <c r="X346" s="146"/>
    </row>
    <row r="347" spans="1:37">
      <c r="A347" s="94">
        <v>88</v>
      </c>
      <c r="B347" s="95" t="s">
        <v>617</v>
      </c>
      <c r="C347" s="96" t="s">
        <v>644</v>
      </c>
      <c r="D347" s="97" t="s">
        <v>645</v>
      </c>
      <c r="E347" s="98">
        <v>88.58</v>
      </c>
      <c r="F347" s="99" t="s">
        <v>146</v>
      </c>
      <c r="H347" s="100">
        <f>ROUND(E347*G347,2)</f>
        <v>0</v>
      </c>
      <c r="J347" s="100">
        <f>ROUND(E347*G347,2)</f>
        <v>0</v>
      </c>
      <c r="K347" s="101">
        <v>5.8799999999999998E-3</v>
      </c>
      <c r="L347" s="101">
        <f>E347*K347</f>
        <v>0.52085039999999994</v>
      </c>
      <c r="N347" s="98">
        <f>E347*M347</f>
        <v>0</v>
      </c>
      <c r="O347" s="99">
        <v>20</v>
      </c>
      <c r="P347" s="99" t="s">
        <v>147</v>
      </c>
      <c r="V347" s="102" t="s">
        <v>104</v>
      </c>
      <c r="W347" s="103">
        <v>29.94</v>
      </c>
      <c r="X347" s="96" t="s">
        <v>646</v>
      </c>
      <c r="Y347" s="96" t="s">
        <v>644</v>
      </c>
      <c r="Z347" s="99" t="s">
        <v>621</v>
      </c>
      <c r="AB347" s="99">
        <v>1</v>
      </c>
      <c r="AJ347" s="85" t="s">
        <v>150</v>
      </c>
      <c r="AK347" s="85" t="s">
        <v>151</v>
      </c>
    </row>
    <row r="348" spans="1:37">
      <c r="D348" s="144" t="s">
        <v>647</v>
      </c>
      <c r="E348" s="145"/>
      <c r="F348" s="146"/>
      <c r="G348" s="147"/>
      <c r="H348" s="147"/>
      <c r="I348" s="147"/>
      <c r="J348" s="147"/>
      <c r="K348" s="148"/>
      <c r="L348" s="148"/>
      <c r="M348" s="145"/>
      <c r="N348" s="145"/>
      <c r="O348" s="146"/>
      <c r="P348" s="146"/>
      <c r="Q348" s="145"/>
      <c r="R348" s="145"/>
      <c r="S348" s="145"/>
      <c r="T348" s="149"/>
      <c r="U348" s="149"/>
      <c r="V348" s="149" t="s">
        <v>0</v>
      </c>
      <c r="W348" s="150"/>
      <c r="X348" s="146"/>
    </row>
    <row r="349" spans="1:37">
      <c r="D349" s="144" t="s">
        <v>648</v>
      </c>
      <c r="E349" s="145"/>
      <c r="F349" s="146"/>
      <c r="G349" s="147"/>
      <c r="H349" s="147"/>
      <c r="I349" s="147"/>
      <c r="J349" s="147"/>
      <c r="K349" s="148"/>
      <c r="L349" s="148"/>
      <c r="M349" s="145"/>
      <c r="N349" s="145"/>
      <c r="O349" s="146"/>
      <c r="P349" s="146"/>
      <c r="Q349" s="145"/>
      <c r="R349" s="145"/>
      <c r="S349" s="145"/>
      <c r="T349" s="149"/>
      <c r="U349" s="149"/>
      <c r="V349" s="149" t="s">
        <v>0</v>
      </c>
      <c r="W349" s="150"/>
      <c r="X349" s="146"/>
    </row>
    <row r="350" spans="1:37">
      <c r="D350" s="144" t="s">
        <v>649</v>
      </c>
      <c r="E350" s="145"/>
      <c r="F350" s="146"/>
      <c r="G350" s="147"/>
      <c r="H350" s="147"/>
      <c r="I350" s="147"/>
      <c r="J350" s="147"/>
      <c r="K350" s="148"/>
      <c r="L350" s="148"/>
      <c r="M350" s="145"/>
      <c r="N350" s="145"/>
      <c r="O350" s="146"/>
      <c r="P350" s="146"/>
      <c r="Q350" s="145"/>
      <c r="R350" s="145"/>
      <c r="S350" s="145"/>
      <c r="T350" s="149"/>
      <c r="U350" s="149"/>
      <c r="V350" s="149" t="s">
        <v>0</v>
      </c>
      <c r="W350" s="150"/>
      <c r="X350" s="146"/>
    </row>
    <row r="351" spans="1:37">
      <c r="A351" s="94">
        <v>89</v>
      </c>
      <c r="B351" s="95" t="s">
        <v>617</v>
      </c>
      <c r="C351" s="96" t="s">
        <v>650</v>
      </c>
      <c r="D351" s="97" t="s">
        <v>651</v>
      </c>
      <c r="E351" s="98">
        <v>253.53200000000001</v>
      </c>
      <c r="F351" s="99" t="s">
        <v>146</v>
      </c>
      <c r="H351" s="100">
        <f>ROUND(E351*G351,2)</f>
        <v>0</v>
      </c>
      <c r="J351" s="100">
        <f>ROUND(E351*G351,2)</f>
        <v>0</v>
      </c>
      <c r="L351" s="101">
        <f>E351*K351</f>
        <v>0</v>
      </c>
      <c r="N351" s="98">
        <f>E351*M351</f>
        <v>0</v>
      </c>
      <c r="O351" s="99">
        <v>20</v>
      </c>
      <c r="P351" s="99" t="s">
        <v>147</v>
      </c>
      <c r="V351" s="102" t="s">
        <v>104</v>
      </c>
      <c r="W351" s="103">
        <v>12.677</v>
      </c>
      <c r="X351" s="96" t="s">
        <v>652</v>
      </c>
      <c r="Y351" s="96" t="s">
        <v>650</v>
      </c>
      <c r="Z351" s="99" t="s">
        <v>621</v>
      </c>
      <c r="AB351" s="99">
        <v>1</v>
      </c>
      <c r="AJ351" s="85" t="s">
        <v>150</v>
      </c>
      <c r="AK351" s="85" t="s">
        <v>151</v>
      </c>
    </row>
    <row r="352" spans="1:37" ht="25.5">
      <c r="A352" s="94">
        <v>90</v>
      </c>
      <c r="B352" s="95" t="s">
        <v>229</v>
      </c>
      <c r="C352" s="96" t="s">
        <v>653</v>
      </c>
      <c r="D352" s="97" t="s">
        <v>654</v>
      </c>
      <c r="E352" s="98">
        <v>26.44</v>
      </c>
      <c r="F352" s="99" t="s">
        <v>146</v>
      </c>
      <c r="H352" s="100">
        <f>ROUND(E352*G352,2)</f>
        <v>0</v>
      </c>
      <c r="J352" s="100">
        <f>ROUND(E352*G352,2)</f>
        <v>0</v>
      </c>
      <c r="K352" s="101">
        <v>2.0000000000000002E-5</v>
      </c>
      <c r="L352" s="101">
        <f>E352*K352</f>
        <v>5.2880000000000006E-4</v>
      </c>
      <c r="N352" s="98">
        <f>E352*M352</f>
        <v>0</v>
      </c>
      <c r="O352" s="99">
        <v>20</v>
      </c>
      <c r="P352" s="99" t="s">
        <v>147</v>
      </c>
      <c r="V352" s="102" t="s">
        <v>104</v>
      </c>
      <c r="W352" s="103">
        <v>7.4829999999999997</v>
      </c>
      <c r="X352" s="96" t="s">
        <v>655</v>
      </c>
      <c r="Y352" s="96" t="s">
        <v>653</v>
      </c>
      <c r="Z352" s="99" t="s">
        <v>656</v>
      </c>
      <c r="AB352" s="99">
        <v>1</v>
      </c>
      <c r="AJ352" s="85" t="s">
        <v>150</v>
      </c>
      <c r="AK352" s="85" t="s">
        <v>151</v>
      </c>
    </row>
    <row r="353" spans="1:37">
      <c r="D353" s="144" t="s">
        <v>636</v>
      </c>
      <c r="E353" s="145"/>
      <c r="F353" s="146"/>
      <c r="G353" s="147"/>
      <c r="H353" s="147"/>
      <c r="I353" s="147"/>
      <c r="J353" s="147"/>
      <c r="K353" s="148"/>
      <c r="L353" s="148"/>
      <c r="M353" s="145"/>
      <c r="N353" s="145"/>
      <c r="O353" s="146"/>
      <c r="P353" s="146"/>
      <c r="Q353" s="145"/>
      <c r="R353" s="145"/>
      <c r="S353" s="145"/>
      <c r="T353" s="149"/>
      <c r="U353" s="149"/>
      <c r="V353" s="149" t="s">
        <v>0</v>
      </c>
      <c r="W353" s="150"/>
      <c r="X353" s="146"/>
    </row>
    <row r="354" spans="1:37">
      <c r="D354" s="144" t="s">
        <v>637</v>
      </c>
      <c r="E354" s="145"/>
      <c r="F354" s="146"/>
      <c r="G354" s="147"/>
      <c r="H354" s="147"/>
      <c r="I354" s="147"/>
      <c r="J354" s="147"/>
      <c r="K354" s="148"/>
      <c r="L354" s="148"/>
      <c r="M354" s="145"/>
      <c r="N354" s="145"/>
      <c r="O354" s="146"/>
      <c r="P354" s="146"/>
      <c r="Q354" s="145"/>
      <c r="R354" s="145"/>
      <c r="S354" s="145"/>
      <c r="T354" s="149"/>
      <c r="U354" s="149"/>
      <c r="V354" s="149" t="s">
        <v>0</v>
      </c>
      <c r="W354" s="150"/>
      <c r="X354" s="146"/>
    </row>
    <row r="355" spans="1:37">
      <c r="D355" s="144" t="s">
        <v>638</v>
      </c>
      <c r="E355" s="145"/>
      <c r="F355" s="146"/>
      <c r="G355" s="147"/>
      <c r="H355" s="147"/>
      <c r="I355" s="147"/>
      <c r="J355" s="147"/>
      <c r="K355" s="148"/>
      <c r="L355" s="148"/>
      <c r="M355" s="145"/>
      <c r="N355" s="145"/>
      <c r="O355" s="146"/>
      <c r="P355" s="146"/>
      <c r="Q355" s="145"/>
      <c r="R355" s="145"/>
      <c r="S355" s="145"/>
      <c r="T355" s="149"/>
      <c r="U355" s="149"/>
      <c r="V355" s="149" t="s">
        <v>0</v>
      </c>
      <c r="W355" s="150"/>
      <c r="X355" s="146"/>
    </row>
    <row r="356" spans="1:37">
      <c r="D356" s="144" t="s">
        <v>639</v>
      </c>
      <c r="E356" s="145"/>
      <c r="F356" s="146"/>
      <c r="G356" s="147"/>
      <c r="H356" s="147"/>
      <c r="I356" s="147"/>
      <c r="J356" s="147"/>
      <c r="K356" s="148"/>
      <c r="L356" s="148"/>
      <c r="M356" s="145"/>
      <c r="N356" s="145"/>
      <c r="O356" s="146"/>
      <c r="P356" s="146"/>
      <c r="Q356" s="145"/>
      <c r="R356" s="145"/>
      <c r="S356" s="145"/>
      <c r="T356" s="149"/>
      <c r="U356" s="149"/>
      <c r="V356" s="149" t="s">
        <v>0</v>
      </c>
      <c r="W356" s="150"/>
      <c r="X356" s="146"/>
    </row>
    <row r="357" spans="1:37">
      <c r="D357" s="144" t="s">
        <v>640</v>
      </c>
      <c r="E357" s="145"/>
      <c r="F357" s="146"/>
      <c r="G357" s="147"/>
      <c r="H357" s="147"/>
      <c r="I357" s="147"/>
      <c r="J357" s="147"/>
      <c r="K357" s="148"/>
      <c r="L357" s="148"/>
      <c r="M357" s="145"/>
      <c r="N357" s="145"/>
      <c r="O357" s="146"/>
      <c r="P357" s="146"/>
      <c r="Q357" s="145"/>
      <c r="R357" s="145"/>
      <c r="S357" s="145"/>
      <c r="T357" s="149"/>
      <c r="U357" s="149"/>
      <c r="V357" s="149" t="s">
        <v>0</v>
      </c>
      <c r="W357" s="150"/>
      <c r="X357" s="146"/>
    </row>
    <row r="358" spans="1:37">
      <c r="D358" s="144" t="s">
        <v>641</v>
      </c>
      <c r="E358" s="145"/>
      <c r="F358" s="146"/>
      <c r="G358" s="147"/>
      <c r="H358" s="147"/>
      <c r="I358" s="147"/>
      <c r="J358" s="147"/>
      <c r="K358" s="148"/>
      <c r="L358" s="148"/>
      <c r="M358" s="145"/>
      <c r="N358" s="145"/>
      <c r="O358" s="146"/>
      <c r="P358" s="146"/>
      <c r="Q358" s="145"/>
      <c r="R358" s="145"/>
      <c r="S358" s="145"/>
      <c r="T358" s="149"/>
      <c r="U358" s="149"/>
      <c r="V358" s="149" t="s">
        <v>0</v>
      </c>
      <c r="W358" s="150"/>
      <c r="X358" s="146"/>
    </row>
    <row r="359" spans="1:37">
      <c r="D359" s="144" t="s">
        <v>642</v>
      </c>
      <c r="E359" s="145"/>
      <c r="F359" s="146"/>
      <c r="G359" s="147"/>
      <c r="H359" s="147"/>
      <c r="I359" s="147"/>
      <c r="J359" s="147"/>
      <c r="K359" s="148"/>
      <c r="L359" s="148"/>
      <c r="M359" s="145"/>
      <c r="N359" s="145"/>
      <c r="O359" s="146"/>
      <c r="P359" s="146"/>
      <c r="Q359" s="145"/>
      <c r="R359" s="145"/>
      <c r="S359" s="145"/>
      <c r="T359" s="149"/>
      <c r="U359" s="149"/>
      <c r="V359" s="149" t="s">
        <v>0</v>
      </c>
      <c r="W359" s="150"/>
      <c r="X359" s="146"/>
    </row>
    <row r="360" spans="1:37">
      <c r="D360" s="144" t="s">
        <v>643</v>
      </c>
      <c r="E360" s="145"/>
      <c r="F360" s="146"/>
      <c r="G360" s="147"/>
      <c r="H360" s="147"/>
      <c r="I360" s="147"/>
      <c r="J360" s="147"/>
      <c r="K360" s="148"/>
      <c r="L360" s="148"/>
      <c r="M360" s="145"/>
      <c r="N360" s="145"/>
      <c r="O360" s="146"/>
      <c r="P360" s="146"/>
      <c r="Q360" s="145"/>
      <c r="R360" s="145"/>
      <c r="S360" s="145"/>
      <c r="T360" s="149"/>
      <c r="U360" s="149"/>
      <c r="V360" s="149" t="s">
        <v>0</v>
      </c>
      <c r="W360" s="150"/>
      <c r="X360" s="146"/>
    </row>
    <row r="361" spans="1:37">
      <c r="A361" s="94">
        <v>91</v>
      </c>
      <c r="B361" s="95" t="s">
        <v>229</v>
      </c>
      <c r="C361" s="96" t="s">
        <v>657</v>
      </c>
      <c r="D361" s="97" t="s">
        <v>658</v>
      </c>
      <c r="E361" s="98">
        <v>88.58</v>
      </c>
      <c r="F361" s="99" t="s">
        <v>146</v>
      </c>
      <c r="H361" s="100">
        <f>ROUND(E361*G361,2)</f>
        <v>0</v>
      </c>
      <c r="J361" s="100">
        <f>ROUND(E361*G361,2)</f>
        <v>0</v>
      </c>
      <c r="K361" s="101">
        <v>2.0000000000000002E-5</v>
      </c>
      <c r="L361" s="101">
        <f>E361*K361</f>
        <v>1.7716000000000001E-3</v>
      </c>
      <c r="N361" s="98">
        <f>E361*M361</f>
        <v>0</v>
      </c>
      <c r="O361" s="99">
        <v>20</v>
      </c>
      <c r="P361" s="99" t="s">
        <v>147</v>
      </c>
      <c r="V361" s="102" t="s">
        <v>104</v>
      </c>
      <c r="W361" s="103">
        <v>21.436</v>
      </c>
      <c r="X361" s="96" t="s">
        <v>659</v>
      </c>
      <c r="Y361" s="96" t="s">
        <v>657</v>
      </c>
      <c r="Z361" s="99" t="s">
        <v>656</v>
      </c>
      <c r="AB361" s="99">
        <v>1</v>
      </c>
      <c r="AJ361" s="85" t="s">
        <v>150</v>
      </c>
      <c r="AK361" s="85" t="s">
        <v>151</v>
      </c>
    </row>
    <row r="362" spans="1:37">
      <c r="D362" s="144" t="s">
        <v>647</v>
      </c>
      <c r="E362" s="145"/>
      <c r="F362" s="146"/>
      <c r="G362" s="147"/>
      <c r="H362" s="147"/>
      <c r="I362" s="147"/>
      <c r="J362" s="147"/>
      <c r="K362" s="148"/>
      <c r="L362" s="148"/>
      <c r="M362" s="145"/>
      <c r="N362" s="145"/>
      <c r="O362" s="146"/>
      <c r="P362" s="146"/>
      <c r="Q362" s="145"/>
      <c r="R362" s="145"/>
      <c r="S362" s="145"/>
      <c r="T362" s="149"/>
      <c r="U362" s="149"/>
      <c r="V362" s="149" t="s">
        <v>0</v>
      </c>
      <c r="W362" s="150"/>
      <c r="X362" s="146"/>
    </row>
    <row r="363" spans="1:37">
      <c r="D363" s="144" t="s">
        <v>648</v>
      </c>
      <c r="E363" s="145"/>
      <c r="F363" s="146"/>
      <c r="G363" s="147"/>
      <c r="H363" s="147"/>
      <c r="I363" s="147"/>
      <c r="J363" s="147"/>
      <c r="K363" s="148"/>
      <c r="L363" s="148"/>
      <c r="M363" s="145"/>
      <c r="N363" s="145"/>
      <c r="O363" s="146"/>
      <c r="P363" s="146"/>
      <c r="Q363" s="145"/>
      <c r="R363" s="145"/>
      <c r="S363" s="145"/>
      <c r="T363" s="149"/>
      <c r="U363" s="149"/>
      <c r="V363" s="149" t="s">
        <v>0</v>
      </c>
      <c r="W363" s="150"/>
      <c r="X363" s="146"/>
    </row>
    <row r="364" spans="1:37">
      <c r="D364" s="144" t="s">
        <v>649</v>
      </c>
      <c r="E364" s="145"/>
      <c r="F364" s="146"/>
      <c r="G364" s="147"/>
      <c r="H364" s="147"/>
      <c r="I364" s="147"/>
      <c r="J364" s="147"/>
      <c r="K364" s="148"/>
      <c r="L364" s="148"/>
      <c r="M364" s="145"/>
      <c r="N364" s="145"/>
      <c r="O364" s="146"/>
      <c r="P364" s="146"/>
      <c r="Q364" s="145"/>
      <c r="R364" s="145"/>
      <c r="S364" s="145"/>
      <c r="T364" s="149"/>
      <c r="U364" s="149"/>
      <c r="V364" s="149" t="s">
        <v>0</v>
      </c>
      <c r="W364" s="150"/>
      <c r="X364" s="146"/>
    </row>
    <row r="365" spans="1:37">
      <c r="A365" s="94">
        <v>92</v>
      </c>
      <c r="B365" s="95" t="s">
        <v>229</v>
      </c>
      <c r="C365" s="96" t="s">
        <v>660</v>
      </c>
      <c r="D365" s="97" t="s">
        <v>661</v>
      </c>
      <c r="E365" s="98">
        <v>1.2</v>
      </c>
      <c r="F365" s="99" t="s">
        <v>146</v>
      </c>
      <c r="H365" s="100">
        <f>ROUND(E365*G365,2)</f>
        <v>0</v>
      </c>
      <c r="J365" s="100">
        <f>ROUND(E365*G365,2)</f>
        <v>0</v>
      </c>
      <c r="L365" s="101">
        <f>E365*K365</f>
        <v>0</v>
      </c>
      <c r="N365" s="98">
        <f>E365*M365</f>
        <v>0</v>
      </c>
      <c r="O365" s="99">
        <v>20</v>
      </c>
      <c r="P365" s="99" t="s">
        <v>147</v>
      </c>
      <c r="V365" s="102" t="s">
        <v>104</v>
      </c>
      <c r="W365" s="103">
        <v>0.154</v>
      </c>
      <c r="X365" s="96" t="s">
        <v>662</v>
      </c>
      <c r="Y365" s="96" t="s">
        <v>660</v>
      </c>
      <c r="Z365" s="99" t="s">
        <v>656</v>
      </c>
      <c r="AB365" s="99">
        <v>1</v>
      </c>
      <c r="AJ365" s="85" t="s">
        <v>150</v>
      </c>
      <c r="AK365" s="85" t="s">
        <v>151</v>
      </c>
    </row>
    <row r="366" spans="1:37">
      <c r="D366" s="144" t="s">
        <v>206</v>
      </c>
      <c r="E366" s="145"/>
      <c r="F366" s="146"/>
      <c r="G366" s="147"/>
      <c r="H366" s="147"/>
      <c r="I366" s="147"/>
      <c r="J366" s="147"/>
      <c r="K366" s="148"/>
      <c r="L366" s="148"/>
      <c r="M366" s="145"/>
      <c r="N366" s="145"/>
      <c r="O366" s="146"/>
      <c r="P366" s="146"/>
      <c r="Q366" s="145"/>
      <c r="R366" s="145"/>
      <c r="S366" s="145"/>
      <c r="T366" s="149"/>
      <c r="U366" s="149"/>
      <c r="V366" s="149" t="s">
        <v>0</v>
      </c>
      <c r="W366" s="150"/>
      <c r="X366" s="146"/>
    </row>
    <row r="367" spans="1:37" ht="25.5">
      <c r="A367" s="94">
        <v>93</v>
      </c>
      <c r="B367" s="95" t="s">
        <v>229</v>
      </c>
      <c r="C367" s="96" t="s">
        <v>663</v>
      </c>
      <c r="D367" s="97" t="s">
        <v>664</v>
      </c>
      <c r="E367" s="98">
        <v>2</v>
      </c>
      <c r="F367" s="99" t="s">
        <v>264</v>
      </c>
      <c r="H367" s="100">
        <f>ROUND(E367*G367,2)</f>
        <v>0</v>
      </c>
      <c r="J367" s="100">
        <f>ROUND(E367*G367,2)</f>
        <v>0</v>
      </c>
      <c r="K367" s="101">
        <v>2.0000000000000001E-4</v>
      </c>
      <c r="L367" s="101">
        <f>E367*K367</f>
        <v>4.0000000000000002E-4</v>
      </c>
      <c r="N367" s="98">
        <f>E367*M367</f>
        <v>0</v>
      </c>
      <c r="O367" s="99">
        <v>20</v>
      </c>
      <c r="P367" s="99" t="s">
        <v>147</v>
      </c>
      <c r="V367" s="102" t="s">
        <v>104</v>
      </c>
      <c r="W367" s="103">
        <v>2.16</v>
      </c>
      <c r="X367" s="96" t="s">
        <v>665</v>
      </c>
      <c r="Y367" s="96" t="s">
        <v>663</v>
      </c>
      <c r="Z367" s="99" t="s">
        <v>656</v>
      </c>
      <c r="AB367" s="99">
        <v>1</v>
      </c>
      <c r="AJ367" s="85" t="s">
        <v>150</v>
      </c>
      <c r="AK367" s="85" t="s">
        <v>151</v>
      </c>
    </row>
    <row r="368" spans="1:37" ht="25.5">
      <c r="D368" s="144" t="s">
        <v>666</v>
      </c>
      <c r="E368" s="145"/>
      <c r="F368" s="146"/>
      <c r="G368" s="147"/>
      <c r="H368" s="147"/>
      <c r="I368" s="147"/>
      <c r="J368" s="147"/>
      <c r="K368" s="148"/>
      <c r="L368" s="148"/>
      <c r="M368" s="145"/>
      <c r="N368" s="145"/>
      <c r="O368" s="146"/>
      <c r="P368" s="146"/>
      <c r="Q368" s="145"/>
      <c r="R368" s="145"/>
      <c r="S368" s="145"/>
      <c r="T368" s="149"/>
      <c r="U368" s="149"/>
      <c r="V368" s="149" t="s">
        <v>0</v>
      </c>
      <c r="W368" s="150"/>
      <c r="X368" s="146"/>
    </row>
    <row r="369" spans="1:37" ht="25.5">
      <c r="A369" s="94">
        <v>94</v>
      </c>
      <c r="B369" s="95" t="s">
        <v>229</v>
      </c>
      <c r="C369" s="96" t="s">
        <v>667</v>
      </c>
      <c r="D369" s="97" t="s">
        <v>668</v>
      </c>
      <c r="E369" s="98">
        <v>2</v>
      </c>
      <c r="F369" s="99" t="s">
        <v>264</v>
      </c>
      <c r="H369" s="100">
        <f>ROUND(E369*G369,2)</f>
        <v>0</v>
      </c>
      <c r="J369" s="100">
        <f>ROUND(E369*G369,2)</f>
        <v>0</v>
      </c>
      <c r="K369" s="101">
        <v>2.9999999999999997E-4</v>
      </c>
      <c r="L369" s="101">
        <f>E369*K369</f>
        <v>5.9999999999999995E-4</v>
      </c>
      <c r="N369" s="98">
        <f>E369*M369</f>
        <v>0</v>
      </c>
      <c r="O369" s="99">
        <v>20</v>
      </c>
      <c r="P369" s="99" t="s">
        <v>147</v>
      </c>
      <c r="V369" s="102" t="s">
        <v>104</v>
      </c>
      <c r="W369" s="103">
        <v>2.5</v>
      </c>
      <c r="X369" s="96" t="s">
        <v>669</v>
      </c>
      <c r="Y369" s="96" t="s">
        <v>667</v>
      </c>
      <c r="Z369" s="99" t="s">
        <v>656</v>
      </c>
      <c r="AB369" s="99">
        <v>1</v>
      </c>
      <c r="AJ369" s="85" t="s">
        <v>150</v>
      </c>
      <c r="AK369" s="85" t="s">
        <v>151</v>
      </c>
    </row>
    <row r="370" spans="1:37" ht="25.5">
      <c r="D370" s="144" t="s">
        <v>670</v>
      </c>
      <c r="E370" s="145"/>
      <c r="F370" s="146"/>
      <c r="G370" s="147"/>
      <c r="H370" s="147"/>
      <c r="I370" s="147"/>
      <c r="J370" s="147"/>
      <c r="K370" s="148"/>
      <c r="L370" s="148"/>
      <c r="M370" s="145"/>
      <c r="N370" s="145"/>
      <c r="O370" s="146"/>
      <c r="P370" s="146"/>
      <c r="Q370" s="145"/>
      <c r="R370" s="145"/>
      <c r="S370" s="145"/>
      <c r="T370" s="149"/>
      <c r="U370" s="149"/>
      <c r="V370" s="149" t="s">
        <v>0</v>
      </c>
      <c r="W370" s="150"/>
      <c r="X370" s="146"/>
    </row>
    <row r="371" spans="1:37">
      <c r="A371" s="94">
        <v>95</v>
      </c>
      <c r="B371" s="95" t="s">
        <v>229</v>
      </c>
      <c r="C371" s="96" t="s">
        <v>671</v>
      </c>
      <c r="D371" s="97" t="s">
        <v>672</v>
      </c>
      <c r="E371" s="98">
        <v>17.61</v>
      </c>
      <c r="F371" s="99" t="s">
        <v>212</v>
      </c>
      <c r="H371" s="100">
        <f>ROUND(E371*G371,2)</f>
        <v>0</v>
      </c>
      <c r="J371" s="100">
        <f>ROUND(E371*G371,2)</f>
        <v>0</v>
      </c>
      <c r="K371" s="101">
        <v>6.8500000000000002E-3</v>
      </c>
      <c r="L371" s="101">
        <f>E371*K371</f>
        <v>0.1206285</v>
      </c>
      <c r="N371" s="98">
        <f>E371*M371</f>
        <v>0</v>
      </c>
      <c r="O371" s="99">
        <v>20</v>
      </c>
      <c r="P371" s="99" t="s">
        <v>479</v>
      </c>
      <c r="V371" s="102" t="s">
        <v>104</v>
      </c>
      <c r="W371" s="103">
        <v>3.3109999999999999</v>
      </c>
      <c r="X371" s="96" t="s">
        <v>673</v>
      </c>
      <c r="Y371" s="96" t="s">
        <v>671</v>
      </c>
      <c r="Z371" s="99" t="s">
        <v>418</v>
      </c>
      <c r="AB371" s="99">
        <v>1</v>
      </c>
      <c r="AJ371" s="85" t="s">
        <v>150</v>
      </c>
      <c r="AK371" s="85" t="s">
        <v>151</v>
      </c>
    </row>
    <row r="372" spans="1:37">
      <c r="D372" s="144" t="s">
        <v>674</v>
      </c>
      <c r="E372" s="145"/>
      <c r="F372" s="146"/>
      <c r="G372" s="147"/>
      <c r="H372" s="147"/>
      <c r="I372" s="147"/>
      <c r="J372" s="147"/>
      <c r="K372" s="148"/>
      <c r="L372" s="148"/>
      <c r="M372" s="145"/>
      <c r="N372" s="145"/>
      <c r="O372" s="146"/>
      <c r="P372" s="146"/>
      <c r="Q372" s="145"/>
      <c r="R372" s="145"/>
      <c r="S372" s="145"/>
      <c r="T372" s="149"/>
      <c r="U372" s="149"/>
      <c r="V372" s="149" t="s">
        <v>0</v>
      </c>
      <c r="W372" s="150"/>
      <c r="X372" s="146"/>
    </row>
    <row r="373" spans="1:37">
      <c r="D373" s="144" t="s">
        <v>675</v>
      </c>
      <c r="E373" s="145"/>
      <c r="F373" s="146"/>
      <c r="G373" s="147"/>
      <c r="H373" s="147"/>
      <c r="I373" s="147"/>
      <c r="J373" s="147"/>
      <c r="K373" s="148"/>
      <c r="L373" s="148"/>
      <c r="M373" s="145"/>
      <c r="N373" s="145"/>
      <c r="O373" s="146"/>
      <c r="P373" s="146"/>
      <c r="Q373" s="145"/>
      <c r="R373" s="145"/>
      <c r="S373" s="145"/>
      <c r="T373" s="149"/>
      <c r="U373" s="149"/>
      <c r="V373" s="149" t="s">
        <v>0</v>
      </c>
      <c r="W373" s="150"/>
      <c r="X373" s="146"/>
    </row>
    <row r="374" spans="1:37">
      <c r="D374" s="144" t="s">
        <v>676</v>
      </c>
      <c r="E374" s="145"/>
      <c r="F374" s="146"/>
      <c r="G374" s="147"/>
      <c r="H374" s="147"/>
      <c r="I374" s="147"/>
      <c r="J374" s="147"/>
      <c r="K374" s="148"/>
      <c r="L374" s="148"/>
      <c r="M374" s="145"/>
      <c r="N374" s="145"/>
      <c r="O374" s="146"/>
      <c r="P374" s="146"/>
      <c r="Q374" s="145"/>
      <c r="R374" s="145"/>
      <c r="S374" s="145"/>
      <c r="T374" s="149"/>
      <c r="U374" s="149"/>
      <c r="V374" s="149" t="s">
        <v>0</v>
      </c>
      <c r="W374" s="150"/>
      <c r="X374" s="146"/>
    </row>
    <row r="375" spans="1:37">
      <c r="D375" s="144" t="s">
        <v>677</v>
      </c>
      <c r="E375" s="145"/>
      <c r="F375" s="146"/>
      <c r="G375" s="147"/>
      <c r="H375" s="147"/>
      <c r="I375" s="147"/>
      <c r="J375" s="147"/>
      <c r="K375" s="148"/>
      <c r="L375" s="148"/>
      <c r="M375" s="145"/>
      <c r="N375" s="145"/>
      <c r="O375" s="146"/>
      <c r="P375" s="146"/>
      <c r="Q375" s="145"/>
      <c r="R375" s="145"/>
      <c r="S375" s="145"/>
      <c r="T375" s="149"/>
      <c r="U375" s="149"/>
      <c r="V375" s="149" t="s">
        <v>0</v>
      </c>
      <c r="W375" s="150"/>
      <c r="X375" s="146"/>
    </row>
    <row r="376" spans="1:37">
      <c r="A376" s="94">
        <v>96</v>
      </c>
      <c r="B376" s="95" t="s">
        <v>229</v>
      </c>
      <c r="C376" s="96" t="s">
        <v>678</v>
      </c>
      <c r="D376" s="97" t="s">
        <v>679</v>
      </c>
      <c r="E376" s="98">
        <v>54.09</v>
      </c>
      <c r="F376" s="99" t="s">
        <v>212</v>
      </c>
      <c r="H376" s="100">
        <f>ROUND(E376*G376,2)</f>
        <v>0</v>
      </c>
      <c r="J376" s="100">
        <f>ROUND(E376*G376,2)</f>
        <v>0</v>
      </c>
      <c r="L376" s="101">
        <f>E376*K376</f>
        <v>0</v>
      </c>
      <c r="N376" s="98">
        <f>E376*M376</f>
        <v>0</v>
      </c>
      <c r="O376" s="99">
        <v>20</v>
      </c>
      <c r="P376" s="99" t="s">
        <v>479</v>
      </c>
      <c r="V376" s="102" t="s">
        <v>104</v>
      </c>
      <c r="W376" s="103">
        <v>5.0839999999999996</v>
      </c>
      <c r="X376" s="96" t="s">
        <v>680</v>
      </c>
      <c r="Y376" s="96" t="s">
        <v>678</v>
      </c>
      <c r="Z376" s="99" t="s">
        <v>418</v>
      </c>
      <c r="AB376" s="99">
        <v>1</v>
      </c>
      <c r="AJ376" s="85" t="s">
        <v>150</v>
      </c>
      <c r="AK376" s="85" t="s">
        <v>151</v>
      </c>
    </row>
    <row r="377" spans="1:37">
      <c r="D377" s="144" t="s">
        <v>681</v>
      </c>
      <c r="E377" s="145"/>
      <c r="F377" s="146"/>
      <c r="G377" s="147"/>
      <c r="H377" s="147"/>
      <c r="I377" s="147"/>
      <c r="J377" s="147"/>
      <c r="K377" s="148"/>
      <c r="L377" s="148"/>
      <c r="M377" s="145"/>
      <c r="N377" s="145"/>
      <c r="O377" s="146"/>
      <c r="P377" s="146"/>
      <c r="Q377" s="145"/>
      <c r="R377" s="145"/>
      <c r="S377" s="145"/>
      <c r="T377" s="149"/>
      <c r="U377" s="149"/>
      <c r="V377" s="149" t="s">
        <v>0</v>
      </c>
      <c r="W377" s="150"/>
      <c r="X377" s="146"/>
    </row>
    <row r="378" spans="1:37">
      <c r="D378" s="144" t="s">
        <v>603</v>
      </c>
      <c r="E378" s="145"/>
      <c r="F378" s="146"/>
      <c r="G378" s="147"/>
      <c r="H378" s="147"/>
      <c r="I378" s="147"/>
      <c r="J378" s="147"/>
      <c r="K378" s="148"/>
      <c r="L378" s="148"/>
      <c r="M378" s="145"/>
      <c r="N378" s="145"/>
      <c r="O378" s="146"/>
      <c r="P378" s="146"/>
      <c r="Q378" s="145"/>
      <c r="R378" s="145"/>
      <c r="S378" s="145"/>
      <c r="T378" s="149"/>
      <c r="U378" s="149"/>
      <c r="V378" s="149" t="s">
        <v>0</v>
      </c>
      <c r="W378" s="150"/>
      <c r="X378" s="146"/>
    </row>
    <row r="379" spans="1:37">
      <c r="D379" s="144" t="s">
        <v>604</v>
      </c>
      <c r="E379" s="145"/>
      <c r="F379" s="146"/>
      <c r="G379" s="147"/>
      <c r="H379" s="147"/>
      <c r="I379" s="147"/>
      <c r="J379" s="147"/>
      <c r="K379" s="148"/>
      <c r="L379" s="148"/>
      <c r="M379" s="145"/>
      <c r="N379" s="145"/>
      <c r="O379" s="146"/>
      <c r="P379" s="146"/>
      <c r="Q379" s="145"/>
      <c r="R379" s="145"/>
      <c r="S379" s="145"/>
      <c r="T379" s="149"/>
      <c r="U379" s="149"/>
      <c r="V379" s="149" t="s">
        <v>0</v>
      </c>
      <c r="W379" s="150"/>
      <c r="X379" s="146"/>
    </row>
    <row r="380" spans="1:37">
      <c r="D380" s="144" t="s">
        <v>682</v>
      </c>
      <c r="E380" s="145"/>
      <c r="F380" s="146"/>
      <c r="G380" s="147"/>
      <c r="H380" s="147"/>
      <c r="I380" s="147"/>
      <c r="J380" s="147"/>
      <c r="K380" s="148"/>
      <c r="L380" s="148"/>
      <c r="M380" s="145"/>
      <c r="N380" s="145"/>
      <c r="O380" s="146"/>
      <c r="P380" s="146"/>
      <c r="Q380" s="145"/>
      <c r="R380" s="145"/>
      <c r="S380" s="145"/>
      <c r="T380" s="149"/>
      <c r="U380" s="149"/>
      <c r="V380" s="149" t="s">
        <v>0</v>
      </c>
      <c r="W380" s="150"/>
      <c r="X380" s="146"/>
    </row>
    <row r="381" spans="1:37">
      <c r="D381" s="144" t="s">
        <v>605</v>
      </c>
      <c r="E381" s="145"/>
      <c r="F381" s="146"/>
      <c r="G381" s="147"/>
      <c r="H381" s="147"/>
      <c r="I381" s="147"/>
      <c r="J381" s="147"/>
      <c r="K381" s="148"/>
      <c r="L381" s="148"/>
      <c r="M381" s="145"/>
      <c r="N381" s="145"/>
      <c r="O381" s="146"/>
      <c r="P381" s="146"/>
      <c r="Q381" s="145"/>
      <c r="R381" s="145"/>
      <c r="S381" s="145"/>
      <c r="T381" s="149"/>
      <c r="U381" s="149"/>
      <c r="V381" s="149" t="s">
        <v>0</v>
      </c>
      <c r="W381" s="150"/>
      <c r="X381" s="146"/>
    </row>
    <row r="382" spans="1:37">
      <c r="D382" s="144" t="s">
        <v>683</v>
      </c>
      <c r="E382" s="145"/>
      <c r="F382" s="146"/>
      <c r="G382" s="147"/>
      <c r="H382" s="147"/>
      <c r="I382" s="147"/>
      <c r="J382" s="147"/>
      <c r="K382" s="148"/>
      <c r="L382" s="148"/>
      <c r="M382" s="145"/>
      <c r="N382" s="145"/>
      <c r="O382" s="146"/>
      <c r="P382" s="146"/>
      <c r="Q382" s="145"/>
      <c r="R382" s="145"/>
      <c r="S382" s="145"/>
      <c r="T382" s="149"/>
      <c r="U382" s="149"/>
      <c r="V382" s="149" t="s">
        <v>0</v>
      </c>
      <c r="W382" s="150"/>
      <c r="X382" s="146"/>
    </row>
    <row r="383" spans="1:37">
      <c r="D383" s="144" t="s">
        <v>684</v>
      </c>
      <c r="E383" s="145"/>
      <c r="F383" s="146"/>
      <c r="G383" s="147"/>
      <c r="H383" s="147"/>
      <c r="I383" s="147"/>
      <c r="J383" s="147"/>
      <c r="K383" s="148"/>
      <c r="L383" s="148"/>
      <c r="M383" s="145"/>
      <c r="N383" s="145"/>
      <c r="O383" s="146"/>
      <c r="P383" s="146"/>
      <c r="Q383" s="145"/>
      <c r="R383" s="145"/>
      <c r="S383" s="145"/>
      <c r="T383" s="149"/>
      <c r="U383" s="149"/>
      <c r="V383" s="149" t="s">
        <v>0</v>
      </c>
      <c r="W383" s="150"/>
      <c r="X383" s="146"/>
    </row>
    <row r="384" spans="1:37">
      <c r="D384" s="144" t="s">
        <v>685</v>
      </c>
      <c r="E384" s="145"/>
      <c r="F384" s="146"/>
      <c r="G384" s="147"/>
      <c r="H384" s="147"/>
      <c r="I384" s="147"/>
      <c r="J384" s="147"/>
      <c r="K384" s="148"/>
      <c r="L384" s="148"/>
      <c r="M384" s="145"/>
      <c r="N384" s="145"/>
      <c r="O384" s="146"/>
      <c r="P384" s="146"/>
      <c r="Q384" s="145"/>
      <c r="R384" s="145"/>
      <c r="S384" s="145"/>
      <c r="T384" s="149"/>
      <c r="U384" s="149"/>
      <c r="V384" s="149" t="s">
        <v>0</v>
      </c>
      <c r="W384" s="150"/>
      <c r="X384" s="146"/>
    </row>
    <row r="385" spans="1:37">
      <c r="D385" s="144" t="s">
        <v>686</v>
      </c>
      <c r="E385" s="145"/>
      <c r="F385" s="146"/>
      <c r="G385" s="147"/>
      <c r="H385" s="147"/>
      <c r="I385" s="147"/>
      <c r="J385" s="147"/>
      <c r="K385" s="148"/>
      <c r="L385" s="148"/>
      <c r="M385" s="145"/>
      <c r="N385" s="145"/>
      <c r="O385" s="146"/>
      <c r="P385" s="146"/>
      <c r="Q385" s="145"/>
      <c r="R385" s="145"/>
      <c r="S385" s="145"/>
      <c r="T385" s="149"/>
      <c r="U385" s="149"/>
      <c r="V385" s="149" t="s">
        <v>0</v>
      </c>
      <c r="W385" s="150"/>
      <c r="X385" s="146"/>
    </row>
    <row r="386" spans="1:37">
      <c r="A386" s="94">
        <v>97</v>
      </c>
      <c r="B386" s="95" t="s">
        <v>229</v>
      </c>
      <c r="C386" s="96" t="s">
        <v>687</v>
      </c>
      <c r="D386" s="97" t="s">
        <v>688</v>
      </c>
      <c r="E386" s="98">
        <v>48.4</v>
      </c>
      <c r="F386" s="99" t="s">
        <v>212</v>
      </c>
      <c r="H386" s="100">
        <f>ROUND(E386*G386,2)</f>
        <v>0</v>
      </c>
      <c r="J386" s="100">
        <f>ROUND(E386*G386,2)</f>
        <v>0</v>
      </c>
      <c r="L386" s="101">
        <f>E386*K386</f>
        <v>0</v>
      </c>
      <c r="N386" s="98">
        <f>E386*M386</f>
        <v>0</v>
      </c>
      <c r="O386" s="99">
        <v>20</v>
      </c>
      <c r="P386" s="99" t="s">
        <v>479</v>
      </c>
      <c r="V386" s="102" t="s">
        <v>104</v>
      </c>
      <c r="W386" s="103">
        <v>4.55</v>
      </c>
      <c r="X386" s="96" t="s">
        <v>689</v>
      </c>
      <c r="Y386" s="96" t="s">
        <v>687</v>
      </c>
      <c r="Z386" s="99" t="s">
        <v>201</v>
      </c>
      <c r="AB386" s="99">
        <v>1</v>
      </c>
      <c r="AJ386" s="85" t="s">
        <v>150</v>
      </c>
      <c r="AK386" s="85" t="s">
        <v>151</v>
      </c>
    </row>
    <row r="387" spans="1:37">
      <c r="D387" s="144" t="s">
        <v>442</v>
      </c>
      <c r="E387" s="145"/>
      <c r="F387" s="146"/>
      <c r="G387" s="147"/>
      <c r="H387" s="147"/>
      <c r="I387" s="147"/>
      <c r="J387" s="147"/>
      <c r="K387" s="148"/>
      <c r="L387" s="148"/>
      <c r="M387" s="145"/>
      <c r="N387" s="145"/>
      <c r="O387" s="146"/>
      <c r="P387" s="146"/>
      <c r="Q387" s="145"/>
      <c r="R387" s="145"/>
      <c r="S387" s="145"/>
      <c r="T387" s="149"/>
      <c r="U387" s="149"/>
      <c r="V387" s="149" t="s">
        <v>0</v>
      </c>
      <c r="W387" s="150"/>
      <c r="X387" s="146"/>
    </row>
    <row r="388" spans="1:37">
      <c r="D388" s="144" t="s">
        <v>443</v>
      </c>
      <c r="E388" s="145"/>
      <c r="F388" s="146"/>
      <c r="G388" s="147"/>
      <c r="H388" s="147"/>
      <c r="I388" s="147"/>
      <c r="J388" s="147"/>
      <c r="K388" s="148"/>
      <c r="L388" s="148"/>
      <c r="M388" s="145"/>
      <c r="N388" s="145"/>
      <c r="O388" s="146"/>
      <c r="P388" s="146"/>
      <c r="Q388" s="145"/>
      <c r="R388" s="145"/>
      <c r="S388" s="145"/>
      <c r="T388" s="149"/>
      <c r="U388" s="149"/>
      <c r="V388" s="149" t="s">
        <v>0</v>
      </c>
      <c r="W388" s="150"/>
      <c r="X388" s="146"/>
    </row>
    <row r="389" spans="1:37">
      <c r="D389" s="144" t="s">
        <v>444</v>
      </c>
      <c r="E389" s="145"/>
      <c r="F389" s="146"/>
      <c r="G389" s="147"/>
      <c r="H389" s="147"/>
      <c r="I389" s="147"/>
      <c r="J389" s="147"/>
      <c r="K389" s="148"/>
      <c r="L389" s="148"/>
      <c r="M389" s="145"/>
      <c r="N389" s="145"/>
      <c r="O389" s="146"/>
      <c r="P389" s="146"/>
      <c r="Q389" s="145"/>
      <c r="R389" s="145"/>
      <c r="S389" s="145"/>
      <c r="T389" s="149"/>
      <c r="U389" s="149"/>
      <c r="V389" s="149" t="s">
        <v>0</v>
      </c>
      <c r="W389" s="150"/>
      <c r="X389" s="146"/>
    </row>
    <row r="390" spans="1:37">
      <c r="D390" s="144" t="s">
        <v>445</v>
      </c>
      <c r="E390" s="145"/>
      <c r="F390" s="146"/>
      <c r="G390" s="147"/>
      <c r="H390" s="147"/>
      <c r="I390" s="147"/>
      <c r="J390" s="147"/>
      <c r="K390" s="148"/>
      <c r="L390" s="148"/>
      <c r="M390" s="145"/>
      <c r="N390" s="145"/>
      <c r="O390" s="146"/>
      <c r="P390" s="146"/>
      <c r="Q390" s="145"/>
      <c r="R390" s="145"/>
      <c r="S390" s="145"/>
      <c r="T390" s="149"/>
      <c r="U390" s="149"/>
      <c r="V390" s="149" t="s">
        <v>0</v>
      </c>
      <c r="W390" s="150"/>
      <c r="X390" s="146"/>
    </row>
    <row r="391" spans="1:37">
      <c r="D391" s="144" t="s">
        <v>690</v>
      </c>
      <c r="E391" s="145"/>
      <c r="F391" s="146"/>
      <c r="G391" s="147"/>
      <c r="H391" s="147"/>
      <c r="I391" s="147"/>
      <c r="J391" s="147"/>
      <c r="K391" s="148"/>
      <c r="L391" s="148"/>
      <c r="M391" s="145"/>
      <c r="N391" s="145"/>
      <c r="O391" s="146"/>
      <c r="P391" s="146"/>
      <c r="Q391" s="145"/>
      <c r="R391" s="145"/>
      <c r="S391" s="145"/>
      <c r="T391" s="149"/>
      <c r="U391" s="149"/>
      <c r="V391" s="149" t="s">
        <v>0</v>
      </c>
      <c r="W391" s="150"/>
      <c r="X391" s="146"/>
    </row>
    <row r="392" spans="1:37">
      <c r="D392" s="144" t="s">
        <v>691</v>
      </c>
      <c r="E392" s="145"/>
      <c r="F392" s="146"/>
      <c r="G392" s="147"/>
      <c r="H392" s="147"/>
      <c r="I392" s="147"/>
      <c r="J392" s="147"/>
      <c r="K392" s="148"/>
      <c r="L392" s="148"/>
      <c r="M392" s="145"/>
      <c r="N392" s="145"/>
      <c r="O392" s="146"/>
      <c r="P392" s="146"/>
      <c r="Q392" s="145"/>
      <c r="R392" s="145"/>
      <c r="S392" s="145"/>
      <c r="T392" s="149"/>
      <c r="U392" s="149"/>
      <c r="V392" s="149" t="s">
        <v>0</v>
      </c>
      <c r="W392" s="150"/>
      <c r="X392" s="146"/>
    </row>
    <row r="393" spans="1:37">
      <c r="A393" s="94">
        <v>98</v>
      </c>
      <c r="B393" s="95" t="s">
        <v>229</v>
      </c>
      <c r="C393" s="96" t="s">
        <v>692</v>
      </c>
      <c r="D393" s="97" t="s">
        <v>693</v>
      </c>
      <c r="E393" s="98">
        <v>49.74</v>
      </c>
      <c r="F393" s="99" t="s">
        <v>212</v>
      </c>
      <c r="H393" s="100">
        <f>ROUND(E393*G393,2)</f>
        <v>0</v>
      </c>
      <c r="J393" s="100">
        <f>ROUND(E393*G393,2)</f>
        <v>0</v>
      </c>
      <c r="L393" s="101">
        <f>E393*K393</f>
        <v>0</v>
      </c>
      <c r="N393" s="98">
        <f>E393*M393</f>
        <v>0</v>
      </c>
      <c r="O393" s="99">
        <v>20</v>
      </c>
      <c r="P393" s="99" t="s">
        <v>479</v>
      </c>
      <c r="V393" s="102" t="s">
        <v>104</v>
      </c>
      <c r="W393" s="103">
        <v>4.6760000000000002</v>
      </c>
      <c r="X393" s="96" t="s">
        <v>694</v>
      </c>
      <c r="Y393" s="96" t="s">
        <v>692</v>
      </c>
      <c r="Z393" s="99" t="s">
        <v>201</v>
      </c>
      <c r="AB393" s="99">
        <v>1</v>
      </c>
      <c r="AJ393" s="85" t="s">
        <v>150</v>
      </c>
      <c r="AK393" s="85" t="s">
        <v>151</v>
      </c>
    </row>
    <row r="394" spans="1:37">
      <c r="D394" s="144" t="s">
        <v>695</v>
      </c>
      <c r="E394" s="145"/>
      <c r="F394" s="146"/>
      <c r="G394" s="147"/>
      <c r="H394" s="147"/>
      <c r="I394" s="147"/>
      <c r="J394" s="147"/>
      <c r="K394" s="148"/>
      <c r="L394" s="148"/>
      <c r="M394" s="145"/>
      <c r="N394" s="145"/>
      <c r="O394" s="146"/>
      <c r="P394" s="146"/>
      <c r="Q394" s="145"/>
      <c r="R394" s="145"/>
      <c r="S394" s="145"/>
      <c r="T394" s="149"/>
      <c r="U394" s="149"/>
      <c r="V394" s="149" t="s">
        <v>0</v>
      </c>
      <c r="W394" s="150"/>
      <c r="X394" s="146"/>
    </row>
    <row r="395" spans="1:37">
      <c r="D395" s="144" t="s">
        <v>696</v>
      </c>
      <c r="E395" s="145"/>
      <c r="F395" s="146"/>
      <c r="G395" s="147"/>
      <c r="H395" s="147"/>
      <c r="I395" s="147"/>
      <c r="J395" s="147"/>
      <c r="K395" s="148"/>
      <c r="L395" s="148"/>
      <c r="M395" s="145"/>
      <c r="N395" s="145"/>
      <c r="O395" s="146"/>
      <c r="P395" s="146"/>
      <c r="Q395" s="145"/>
      <c r="R395" s="145"/>
      <c r="S395" s="145"/>
      <c r="T395" s="149"/>
      <c r="U395" s="149"/>
      <c r="V395" s="149" t="s">
        <v>0</v>
      </c>
      <c r="W395" s="150"/>
      <c r="X395" s="146"/>
    </row>
    <row r="396" spans="1:37">
      <c r="D396" s="144" t="s">
        <v>697</v>
      </c>
      <c r="E396" s="145"/>
      <c r="F396" s="146"/>
      <c r="G396" s="147"/>
      <c r="H396" s="147"/>
      <c r="I396" s="147"/>
      <c r="J396" s="147"/>
      <c r="K396" s="148"/>
      <c r="L396" s="148"/>
      <c r="M396" s="145"/>
      <c r="N396" s="145"/>
      <c r="O396" s="146"/>
      <c r="P396" s="146"/>
      <c r="Q396" s="145"/>
      <c r="R396" s="145"/>
      <c r="S396" s="145"/>
      <c r="T396" s="149"/>
      <c r="U396" s="149"/>
      <c r="V396" s="149" t="s">
        <v>0</v>
      </c>
      <c r="W396" s="150"/>
      <c r="X396" s="146"/>
    </row>
    <row r="397" spans="1:37">
      <c r="D397" s="144" t="s">
        <v>698</v>
      </c>
      <c r="E397" s="145"/>
      <c r="F397" s="146"/>
      <c r="G397" s="147"/>
      <c r="H397" s="147"/>
      <c r="I397" s="147"/>
      <c r="J397" s="147"/>
      <c r="K397" s="148"/>
      <c r="L397" s="148"/>
      <c r="M397" s="145"/>
      <c r="N397" s="145"/>
      <c r="O397" s="146"/>
      <c r="P397" s="146"/>
      <c r="Q397" s="145"/>
      <c r="R397" s="145"/>
      <c r="S397" s="145"/>
      <c r="T397" s="149"/>
      <c r="U397" s="149"/>
      <c r="V397" s="149" t="s">
        <v>0</v>
      </c>
      <c r="W397" s="150"/>
      <c r="X397" s="146"/>
    </row>
    <row r="398" spans="1:37">
      <c r="D398" s="144" t="s">
        <v>699</v>
      </c>
      <c r="E398" s="145"/>
      <c r="F398" s="146"/>
      <c r="G398" s="147"/>
      <c r="H398" s="147"/>
      <c r="I398" s="147"/>
      <c r="J398" s="147"/>
      <c r="K398" s="148"/>
      <c r="L398" s="148"/>
      <c r="M398" s="145"/>
      <c r="N398" s="145"/>
      <c r="O398" s="146"/>
      <c r="P398" s="146"/>
      <c r="Q398" s="145"/>
      <c r="R398" s="145"/>
      <c r="S398" s="145"/>
      <c r="T398" s="149"/>
      <c r="U398" s="149"/>
      <c r="V398" s="149" t="s">
        <v>0</v>
      </c>
      <c r="W398" s="150"/>
      <c r="X398" s="146"/>
    </row>
    <row r="399" spans="1:37">
      <c r="D399" s="144" t="s">
        <v>700</v>
      </c>
      <c r="E399" s="145"/>
      <c r="F399" s="146"/>
      <c r="G399" s="147"/>
      <c r="H399" s="147"/>
      <c r="I399" s="147"/>
      <c r="J399" s="147"/>
      <c r="K399" s="148"/>
      <c r="L399" s="148"/>
      <c r="M399" s="145"/>
      <c r="N399" s="145"/>
      <c r="O399" s="146"/>
      <c r="P399" s="146"/>
      <c r="Q399" s="145"/>
      <c r="R399" s="145"/>
      <c r="S399" s="145"/>
      <c r="T399" s="149"/>
      <c r="U399" s="149"/>
      <c r="V399" s="149" t="s">
        <v>0</v>
      </c>
      <c r="W399" s="150"/>
      <c r="X399" s="146"/>
    </row>
    <row r="400" spans="1:37">
      <c r="D400" s="144" t="s">
        <v>701</v>
      </c>
      <c r="E400" s="145"/>
      <c r="F400" s="146"/>
      <c r="G400" s="147"/>
      <c r="H400" s="147"/>
      <c r="I400" s="147"/>
      <c r="J400" s="147"/>
      <c r="K400" s="148"/>
      <c r="L400" s="148"/>
      <c r="M400" s="145"/>
      <c r="N400" s="145"/>
      <c r="O400" s="146"/>
      <c r="P400" s="146"/>
      <c r="Q400" s="145"/>
      <c r="R400" s="145"/>
      <c r="S400" s="145"/>
      <c r="T400" s="149"/>
      <c r="U400" s="149"/>
      <c r="V400" s="149" t="s">
        <v>0</v>
      </c>
      <c r="W400" s="150"/>
      <c r="X400" s="146"/>
    </row>
    <row r="401" spans="1:37">
      <c r="D401" s="144" t="s">
        <v>702</v>
      </c>
      <c r="E401" s="145"/>
      <c r="F401" s="146"/>
      <c r="G401" s="147"/>
      <c r="H401" s="147"/>
      <c r="I401" s="147"/>
      <c r="J401" s="147"/>
      <c r="K401" s="148"/>
      <c r="L401" s="148"/>
      <c r="M401" s="145"/>
      <c r="N401" s="145"/>
      <c r="O401" s="146"/>
      <c r="P401" s="146"/>
      <c r="Q401" s="145"/>
      <c r="R401" s="145"/>
      <c r="S401" s="145"/>
      <c r="T401" s="149"/>
      <c r="U401" s="149"/>
      <c r="V401" s="149" t="s">
        <v>0</v>
      </c>
      <c r="W401" s="150"/>
      <c r="X401" s="146"/>
    </row>
    <row r="402" spans="1:37">
      <c r="D402" s="144" t="s">
        <v>703</v>
      </c>
      <c r="E402" s="145"/>
      <c r="F402" s="146"/>
      <c r="G402" s="147"/>
      <c r="H402" s="147"/>
      <c r="I402" s="147"/>
      <c r="J402" s="147"/>
      <c r="K402" s="148"/>
      <c r="L402" s="148"/>
      <c r="M402" s="145"/>
      <c r="N402" s="145"/>
      <c r="O402" s="146"/>
      <c r="P402" s="146"/>
      <c r="Q402" s="145"/>
      <c r="R402" s="145"/>
      <c r="S402" s="145"/>
      <c r="T402" s="149"/>
      <c r="U402" s="149"/>
      <c r="V402" s="149" t="s">
        <v>0</v>
      </c>
      <c r="W402" s="150"/>
      <c r="X402" s="146"/>
    </row>
    <row r="403" spans="1:37">
      <c r="D403" s="144" t="s">
        <v>704</v>
      </c>
      <c r="E403" s="145"/>
      <c r="F403" s="146"/>
      <c r="G403" s="147"/>
      <c r="H403" s="147"/>
      <c r="I403" s="147"/>
      <c r="J403" s="147"/>
      <c r="K403" s="148"/>
      <c r="L403" s="148"/>
      <c r="M403" s="145"/>
      <c r="N403" s="145"/>
      <c r="O403" s="146"/>
      <c r="P403" s="146"/>
      <c r="Q403" s="145"/>
      <c r="R403" s="145"/>
      <c r="S403" s="145"/>
      <c r="T403" s="149"/>
      <c r="U403" s="149"/>
      <c r="V403" s="149" t="s">
        <v>0</v>
      </c>
      <c r="W403" s="150"/>
      <c r="X403" s="146"/>
    </row>
    <row r="404" spans="1:37">
      <c r="D404" s="144" t="s">
        <v>705</v>
      </c>
      <c r="E404" s="145"/>
      <c r="F404" s="146"/>
      <c r="G404" s="147"/>
      <c r="H404" s="147"/>
      <c r="I404" s="147"/>
      <c r="J404" s="147"/>
      <c r="K404" s="148"/>
      <c r="L404" s="148"/>
      <c r="M404" s="145"/>
      <c r="N404" s="145"/>
      <c r="O404" s="146"/>
      <c r="P404" s="146"/>
      <c r="Q404" s="145"/>
      <c r="R404" s="145"/>
      <c r="S404" s="145"/>
      <c r="T404" s="149"/>
      <c r="U404" s="149"/>
      <c r="V404" s="149" t="s">
        <v>0</v>
      </c>
      <c r="W404" s="150"/>
      <c r="X404" s="146"/>
    </row>
    <row r="405" spans="1:37">
      <c r="D405" s="144" t="s">
        <v>706</v>
      </c>
      <c r="E405" s="145"/>
      <c r="F405" s="146"/>
      <c r="G405" s="147"/>
      <c r="H405" s="147"/>
      <c r="I405" s="147"/>
      <c r="J405" s="147"/>
      <c r="K405" s="148"/>
      <c r="L405" s="148"/>
      <c r="M405" s="145"/>
      <c r="N405" s="145"/>
      <c r="O405" s="146"/>
      <c r="P405" s="146"/>
      <c r="Q405" s="145"/>
      <c r="R405" s="145"/>
      <c r="S405" s="145"/>
      <c r="T405" s="149"/>
      <c r="U405" s="149"/>
      <c r="V405" s="149" t="s">
        <v>0</v>
      </c>
      <c r="W405" s="150"/>
      <c r="X405" s="146"/>
    </row>
    <row r="406" spans="1:37">
      <c r="D406" s="144" t="s">
        <v>707</v>
      </c>
      <c r="E406" s="145"/>
      <c r="F406" s="146"/>
      <c r="G406" s="147"/>
      <c r="H406" s="147"/>
      <c r="I406" s="147"/>
      <c r="J406" s="147"/>
      <c r="K406" s="148"/>
      <c r="L406" s="148"/>
      <c r="M406" s="145"/>
      <c r="N406" s="145"/>
      <c r="O406" s="146"/>
      <c r="P406" s="146"/>
      <c r="Q406" s="145"/>
      <c r="R406" s="145"/>
      <c r="S406" s="145"/>
      <c r="T406" s="149"/>
      <c r="U406" s="149"/>
      <c r="V406" s="149" t="s">
        <v>0</v>
      </c>
      <c r="W406" s="150"/>
      <c r="X406" s="146"/>
    </row>
    <row r="407" spans="1:37">
      <c r="D407" s="144" t="s">
        <v>708</v>
      </c>
      <c r="E407" s="145"/>
      <c r="F407" s="146"/>
      <c r="G407" s="147"/>
      <c r="H407" s="147"/>
      <c r="I407" s="147"/>
      <c r="J407" s="147"/>
      <c r="K407" s="148"/>
      <c r="L407" s="148"/>
      <c r="M407" s="145"/>
      <c r="N407" s="145"/>
      <c r="O407" s="146"/>
      <c r="P407" s="146"/>
      <c r="Q407" s="145"/>
      <c r="R407" s="145"/>
      <c r="S407" s="145"/>
      <c r="T407" s="149"/>
      <c r="U407" s="149"/>
      <c r="V407" s="149" t="s">
        <v>0</v>
      </c>
      <c r="W407" s="150"/>
      <c r="X407" s="146"/>
    </row>
    <row r="408" spans="1:37">
      <c r="A408" s="94">
        <v>99</v>
      </c>
      <c r="B408" s="95" t="s">
        <v>229</v>
      </c>
      <c r="C408" s="96" t="s">
        <v>709</v>
      </c>
      <c r="D408" s="97" t="s">
        <v>710</v>
      </c>
      <c r="E408" s="98">
        <v>54.62</v>
      </c>
      <c r="F408" s="99" t="s">
        <v>212</v>
      </c>
      <c r="H408" s="100">
        <f>ROUND(E408*G408,2)</f>
        <v>0</v>
      </c>
      <c r="J408" s="100">
        <f>ROUND(E408*G408,2)</f>
        <v>0</v>
      </c>
      <c r="L408" s="101">
        <f>E408*K408</f>
        <v>0</v>
      </c>
      <c r="N408" s="98">
        <f>E408*M408</f>
        <v>0</v>
      </c>
      <c r="O408" s="99">
        <v>20</v>
      </c>
      <c r="P408" s="99" t="s">
        <v>479</v>
      </c>
      <c r="V408" s="102" t="s">
        <v>104</v>
      </c>
      <c r="W408" s="103">
        <v>5.1340000000000003</v>
      </c>
      <c r="X408" s="96" t="s">
        <v>711</v>
      </c>
      <c r="Y408" s="96" t="s">
        <v>709</v>
      </c>
      <c r="Z408" s="99" t="s">
        <v>201</v>
      </c>
      <c r="AB408" s="99">
        <v>1</v>
      </c>
      <c r="AJ408" s="85" t="s">
        <v>150</v>
      </c>
      <c r="AK408" s="85" t="s">
        <v>151</v>
      </c>
    </row>
    <row r="409" spans="1:37">
      <c r="A409" s="94">
        <v>100</v>
      </c>
      <c r="B409" s="95" t="s">
        <v>229</v>
      </c>
      <c r="C409" s="96" t="s">
        <v>712</v>
      </c>
      <c r="D409" s="97" t="s">
        <v>713</v>
      </c>
      <c r="E409" s="98">
        <v>4.5999999999999996</v>
      </c>
      <c r="F409" s="99" t="s">
        <v>212</v>
      </c>
      <c r="H409" s="100">
        <f>ROUND(E409*G409,2)</f>
        <v>0</v>
      </c>
      <c r="J409" s="100">
        <f>ROUND(E409*G409,2)</f>
        <v>0</v>
      </c>
      <c r="L409" s="101">
        <f>E409*K409</f>
        <v>0</v>
      </c>
      <c r="N409" s="98">
        <f>E409*M409</f>
        <v>0</v>
      </c>
      <c r="O409" s="99">
        <v>20</v>
      </c>
      <c r="P409" s="99" t="s">
        <v>147</v>
      </c>
      <c r="V409" s="102" t="s">
        <v>104</v>
      </c>
      <c r="W409" s="103">
        <v>0.432</v>
      </c>
      <c r="X409" s="96" t="s">
        <v>714</v>
      </c>
      <c r="Y409" s="96" t="s">
        <v>712</v>
      </c>
      <c r="Z409" s="99" t="s">
        <v>201</v>
      </c>
      <c r="AB409" s="99">
        <v>1</v>
      </c>
      <c r="AJ409" s="85" t="s">
        <v>150</v>
      </c>
      <c r="AK409" s="85" t="s">
        <v>151</v>
      </c>
    </row>
    <row r="410" spans="1:37">
      <c r="A410" s="94">
        <v>101</v>
      </c>
      <c r="B410" s="95" t="s">
        <v>229</v>
      </c>
      <c r="C410" s="96" t="s">
        <v>715</v>
      </c>
      <c r="D410" s="97" t="s">
        <v>716</v>
      </c>
      <c r="E410" s="98">
        <v>54.62</v>
      </c>
      <c r="F410" s="99" t="s">
        <v>212</v>
      </c>
      <c r="H410" s="100">
        <f>ROUND(E410*G410,2)</f>
        <v>0</v>
      </c>
      <c r="J410" s="100">
        <f>ROUND(E410*G410,2)</f>
        <v>0</v>
      </c>
      <c r="L410" s="101">
        <f>E410*K410</f>
        <v>0</v>
      </c>
      <c r="N410" s="98">
        <f>E410*M410</f>
        <v>0</v>
      </c>
      <c r="O410" s="99">
        <v>20</v>
      </c>
      <c r="P410" s="99" t="s">
        <v>479</v>
      </c>
      <c r="V410" s="102" t="s">
        <v>104</v>
      </c>
      <c r="W410" s="103">
        <v>10.269</v>
      </c>
      <c r="X410" s="96" t="s">
        <v>717</v>
      </c>
      <c r="Y410" s="96" t="s">
        <v>715</v>
      </c>
      <c r="Z410" s="99" t="s">
        <v>201</v>
      </c>
      <c r="AB410" s="99">
        <v>1</v>
      </c>
      <c r="AJ410" s="85" t="s">
        <v>150</v>
      </c>
      <c r="AK410" s="85" t="s">
        <v>151</v>
      </c>
    </row>
    <row r="411" spans="1:37">
      <c r="D411" s="144" t="s">
        <v>718</v>
      </c>
      <c r="E411" s="145"/>
      <c r="F411" s="146"/>
      <c r="G411" s="147"/>
      <c r="H411" s="147"/>
      <c r="I411" s="147"/>
      <c r="J411" s="147"/>
      <c r="K411" s="148"/>
      <c r="L411" s="148"/>
      <c r="M411" s="145"/>
      <c r="N411" s="145"/>
      <c r="O411" s="146"/>
      <c r="P411" s="146"/>
      <c r="Q411" s="145"/>
      <c r="R411" s="145"/>
      <c r="S411" s="145"/>
      <c r="T411" s="149"/>
      <c r="U411" s="149"/>
      <c r="V411" s="149" t="s">
        <v>0</v>
      </c>
      <c r="W411" s="150"/>
      <c r="X411" s="146"/>
    </row>
    <row r="412" spans="1:37">
      <c r="D412" s="144" t="s">
        <v>719</v>
      </c>
      <c r="E412" s="145"/>
      <c r="F412" s="146"/>
      <c r="G412" s="147"/>
      <c r="H412" s="147"/>
      <c r="I412" s="147"/>
      <c r="J412" s="147"/>
      <c r="K412" s="148"/>
      <c r="L412" s="148"/>
      <c r="M412" s="145"/>
      <c r="N412" s="145"/>
      <c r="O412" s="146"/>
      <c r="P412" s="146"/>
      <c r="Q412" s="145"/>
      <c r="R412" s="145"/>
      <c r="S412" s="145"/>
      <c r="T412" s="149"/>
      <c r="U412" s="149"/>
      <c r="V412" s="149" t="s">
        <v>0</v>
      </c>
      <c r="W412" s="150"/>
      <c r="X412" s="146"/>
    </row>
    <row r="413" spans="1:37">
      <c r="A413" s="94">
        <v>102</v>
      </c>
      <c r="B413" s="95" t="s">
        <v>720</v>
      </c>
      <c r="C413" s="96" t="s">
        <v>721</v>
      </c>
      <c r="D413" s="97" t="s">
        <v>722</v>
      </c>
      <c r="E413" s="98">
        <v>6</v>
      </c>
      <c r="F413" s="99" t="s">
        <v>264</v>
      </c>
      <c r="H413" s="100">
        <f>ROUND(E413*G413,2)</f>
        <v>0</v>
      </c>
      <c r="J413" s="100">
        <f>ROUND(E413*G413,2)</f>
        <v>0</v>
      </c>
      <c r="L413" s="101">
        <f>E413*K413</f>
        <v>0</v>
      </c>
      <c r="N413" s="98">
        <f>E413*M413</f>
        <v>0</v>
      </c>
      <c r="O413" s="99">
        <v>20</v>
      </c>
      <c r="P413" s="99" t="s">
        <v>147</v>
      </c>
      <c r="V413" s="102" t="s">
        <v>104</v>
      </c>
      <c r="W413" s="103">
        <v>2.1539999999999999</v>
      </c>
      <c r="X413" s="96" t="s">
        <v>723</v>
      </c>
      <c r="Y413" s="96" t="s">
        <v>721</v>
      </c>
      <c r="Z413" s="99" t="s">
        <v>149</v>
      </c>
      <c r="AB413" s="99">
        <v>1</v>
      </c>
      <c r="AJ413" s="85" t="s">
        <v>150</v>
      </c>
      <c r="AK413" s="85" t="s">
        <v>151</v>
      </c>
    </row>
    <row r="414" spans="1:37">
      <c r="A414" s="94">
        <v>103</v>
      </c>
      <c r="B414" s="95" t="s">
        <v>720</v>
      </c>
      <c r="C414" s="96" t="s">
        <v>724</v>
      </c>
      <c r="D414" s="97" t="s">
        <v>725</v>
      </c>
      <c r="E414" s="98">
        <v>35.161999999999999</v>
      </c>
      <c r="F414" s="99" t="s">
        <v>146</v>
      </c>
      <c r="H414" s="100">
        <f>ROUND(E414*G414,2)</f>
        <v>0</v>
      </c>
      <c r="J414" s="100">
        <f>ROUND(E414*G414,2)</f>
        <v>0</v>
      </c>
      <c r="K414" s="101">
        <v>5.6999999999999998E-4</v>
      </c>
      <c r="L414" s="101">
        <f>E414*K414</f>
        <v>2.0042339999999999E-2</v>
      </c>
      <c r="M414" s="98">
        <v>6.6000000000000003E-2</v>
      </c>
      <c r="N414" s="98">
        <f>E414*M414</f>
        <v>2.3206920000000002</v>
      </c>
      <c r="O414" s="99">
        <v>20</v>
      </c>
      <c r="P414" s="99" t="s">
        <v>147</v>
      </c>
      <c r="V414" s="102" t="s">
        <v>104</v>
      </c>
      <c r="W414" s="103">
        <v>10.9</v>
      </c>
      <c r="X414" s="96" t="s">
        <v>726</v>
      </c>
      <c r="Y414" s="96" t="s">
        <v>724</v>
      </c>
      <c r="Z414" s="99" t="s">
        <v>149</v>
      </c>
      <c r="AB414" s="99">
        <v>1</v>
      </c>
      <c r="AJ414" s="85" t="s">
        <v>150</v>
      </c>
      <c r="AK414" s="85" t="s">
        <v>151</v>
      </c>
    </row>
    <row r="415" spans="1:37">
      <c r="D415" s="144" t="s">
        <v>423</v>
      </c>
      <c r="E415" s="145"/>
      <c r="F415" s="146"/>
      <c r="G415" s="147"/>
      <c r="H415" s="147"/>
      <c r="I415" s="147"/>
      <c r="J415" s="147"/>
      <c r="K415" s="148"/>
      <c r="L415" s="148"/>
      <c r="M415" s="145"/>
      <c r="N415" s="145"/>
      <c r="O415" s="146"/>
      <c r="P415" s="146"/>
      <c r="Q415" s="145"/>
      <c r="R415" s="145"/>
      <c r="S415" s="145"/>
      <c r="T415" s="149"/>
      <c r="U415" s="149"/>
      <c r="V415" s="149" t="s">
        <v>0</v>
      </c>
      <c r="W415" s="150"/>
      <c r="X415" s="146"/>
    </row>
    <row r="416" spans="1:37">
      <c r="D416" s="144" t="s">
        <v>424</v>
      </c>
      <c r="E416" s="145"/>
      <c r="F416" s="146"/>
      <c r="G416" s="147"/>
      <c r="H416" s="147"/>
      <c r="I416" s="147"/>
      <c r="J416" s="147"/>
      <c r="K416" s="148"/>
      <c r="L416" s="148"/>
      <c r="M416" s="145"/>
      <c r="N416" s="145"/>
      <c r="O416" s="146"/>
      <c r="P416" s="146"/>
      <c r="Q416" s="145"/>
      <c r="R416" s="145"/>
      <c r="S416" s="145"/>
      <c r="T416" s="149"/>
      <c r="U416" s="149"/>
      <c r="V416" s="149" t="s">
        <v>0</v>
      </c>
      <c r="W416" s="150"/>
      <c r="X416" s="146"/>
    </row>
    <row r="417" spans="1:37">
      <c r="A417" s="94">
        <v>104</v>
      </c>
      <c r="B417" s="95" t="s">
        <v>720</v>
      </c>
      <c r="C417" s="96" t="s">
        <v>727</v>
      </c>
      <c r="D417" s="97" t="s">
        <v>728</v>
      </c>
      <c r="E417" s="98">
        <v>15.353999999999999</v>
      </c>
      <c r="F417" s="99" t="s">
        <v>274</v>
      </c>
      <c r="H417" s="100">
        <f>ROUND(E417*G417,2)</f>
        <v>0</v>
      </c>
      <c r="J417" s="100">
        <f>ROUND(E417*G417,2)</f>
        <v>0</v>
      </c>
      <c r="L417" s="101">
        <f>E417*K417</f>
        <v>0</v>
      </c>
      <c r="N417" s="98">
        <f>E417*M417</f>
        <v>0</v>
      </c>
      <c r="O417" s="99">
        <v>20</v>
      </c>
      <c r="P417" s="99">
        <v>5</v>
      </c>
      <c r="V417" s="102" t="s">
        <v>104</v>
      </c>
      <c r="W417" s="103">
        <v>19.776</v>
      </c>
      <c r="X417" s="96" t="s">
        <v>729</v>
      </c>
      <c r="Y417" s="96" t="s">
        <v>727</v>
      </c>
      <c r="Z417" s="99" t="s">
        <v>149</v>
      </c>
      <c r="AB417" s="99">
        <v>1</v>
      </c>
      <c r="AJ417" s="85" t="s">
        <v>150</v>
      </c>
      <c r="AK417" s="85" t="s">
        <v>151</v>
      </c>
    </row>
    <row r="418" spans="1:37">
      <c r="A418" s="94">
        <v>105</v>
      </c>
      <c r="B418" s="95" t="s">
        <v>720</v>
      </c>
      <c r="C418" s="96" t="s">
        <v>730</v>
      </c>
      <c r="D418" s="97" t="s">
        <v>731</v>
      </c>
      <c r="E418" s="98">
        <v>15.353999999999999</v>
      </c>
      <c r="F418" s="99" t="s">
        <v>274</v>
      </c>
      <c r="H418" s="100">
        <f>ROUND(E418*G418,2)</f>
        <v>0</v>
      </c>
      <c r="J418" s="100">
        <f>ROUND(E418*G418,2)</f>
        <v>0</v>
      </c>
      <c r="L418" s="101">
        <f>E418*K418</f>
        <v>0</v>
      </c>
      <c r="N418" s="98">
        <f>E418*M418</f>
        <v>0</v>
      </c>
      <c r="O418" s="99">
        <v>20</v>
      </c>
      <c r="P418" s="99">
        <v>7</v>
      </c>
      <c r="V418" s="102" t="s">
        <v>104</v>
      </c>
      <c r="W418" s="103">
        <v>8.3070000000000004</v>
      </c>
      <c r="X418" s="96" t="s">
        <v>732</v>
      </c>
      <c r="Y418" s="96" t="s">
        <v>730</v>
      </c>
      <c r="Z418" s="99" t="s">
        <v>149</v>
      </c>
      <c r="AB418" s="99">
        <v>1</v>
      </c>
      <c r="AJ418" s="85" t="s">
        <v>150</v>
      </c>
      <c r="AK418" s="85" t="s">
        <v>151</v>
      </c>
    </row>
    <row r="419" spans="1:37" ht="25.5">
      <c r="A419" s="94">
        <v>106</v>
      </c>
      <c r="B419" s="95" t="s">
        <v>720</v>
      </c>
      <c r="C419" s="96" t="s">
        <v>733</v>
      </c>
      <c r="D419" s="97" t="s">
        <v>734</v>
      </c>
      <c r="E419" s="98">
        <v>138.18600000000001</v>
      </c>
      <c r="F419" s="99" t="s">
        <v>274</v>
      </c>
      <c r="H419" s="100">
        <f>ROUND(E419*G419,2)</f>
        <v>0</v>
      </c>
      <c r="J419" s="100">
        <f>ROUND(E419*G419,2)</f>
        <v>0</v>
      </c>
      <c r="L419" s="101">
        <f>E419*K419</f>
        <v>0</v>
      </c>
      <c r="N419" s="98">
        <f>E419*M419</f>
        <v>0</v>
      </c>
      <c r="O419" s="99">
        <v>20</v>
      </c>
      <c r="P419" s="99">
        <v>7</v>
      </c>
      <c r="V419" s="102" t="s">
        <v>104</v>
      </c>
      <c r="X419" s="96" t="s">
        <v>735</v>
      </c>
      <c r="Y419" s="96" t="s">
        <v>733</v>
      </c>
      <c r="Z419" s="99" t="s">
        <v>149</v>
      </c>
      <c r="AB419" s="99">
        <v>1</v>
      </c>
      <c r="AJ419" s="85" t="s">
        <v>150</v>
      </c>
      <c r="AK419" s="85" t="s">
        <v>151</v>
      </c>
    </row>
    <row r="420" spans="1:37">
      <c r="D420" s="144" t="s">
        <v>736</v>
      </c>
      <c r="E420" s="145"/>
      <c r="F420" s="146"/>
      <c r="G420" s="147"/>
      <c r="H420" s="147"/>
      <c r="I420" s="147"/>
      <c r="J420" s="147"/>
      <c r="K420" s="148"/>
      <c r="L420" s="148"/>
      <c r="M420" s="145"/>
      <c r="N420" s="145"/>
      <c r="O420" s="146"/>
      <c r="P420" s="146"/>
      <c r="Q420" s="145"/>
      <c r="R420" s="145"/>
      <c r="S420" s="145"/>
      <c r="T420" s="149"/>
      <c r="U420" s="149"/>
      <c r="V420" s="149" t="s">
        <v>0</v>
      </c>
      <c r="W420" s="150"/>
      <c r="X420" s="146"/>
    </row>
    <row r="421" spans="1:37" ht="25.5">
      <c r="A421" s="94">
        <v>107</v>
      </c>
      <c r="B421" s="95" t="s">
        <v>720</v>
      </c>
      <c r="C421" s="96" t="s">
        <v>737</v>
      </c>
      <c r="D421" s="97" t="s">
        <v>738</v>
      </c>
      <c r="E421" s="98">
        <v>15.353999999999999</v>
      </c>
      <c r="F421" s="99" t="s">
        <v>274</v>
      </c>
      <c r="H421" s="100">
        <f>ROUND(E421*G421,2)</f>
        <v>0</v>
      </c>
      <c r="J421" s="100">
        <f>ROUND(E421*G421,2)</f>
        <v>0</v>
      </c>
      <c r="L421" s="101">
        <f>E421*K421</f>
        <v>0</v>
      </c>
      <c r="N421" s="98">
        <f>E421*M421</f>
        <v>0</v>
      </c>
      <c r="O421" s="99">
        <v>20</v>
      </c>
      <c r="P421" s="99">
        <v>7</v>
      </c>
      <c r="V421" s="102" t="s">
        <v>104</v>
      </c>
      <c r="W421" s="103">
        <v>17.303999999999998</v>
      </c>
      <c r="X421" s="96" t="s">
        <v>739</v>
      </c>
      <c r="Y421" s="96" t="s">
        <v>737</v>
      </c>
      <c r="Z421" s="99" t="s">
        <v>149</v>
      </c>
      <c r="AB421" s="99">
        <v>1</v>
      </c>
      <c r="AJ421" s="85" t="s">
        <v>150</v>
      </c>
      <c r="AK421" s="85" t="s">
        <v>151</v>
      </c>
    </row>
    <row r="422" spans="1:37" ht="25.5">
      <c r="A422" s="94">
        <v>108</v>
      </c>
      <c r="B422" s="95" t="s">
        <v>720</v>
      </c>
      <c r="C422" s="96" t="s">
        <v>740</v>
      </c>
      <c r="D422" s="97" t="s">
        <v>741</v>
      </c>
      <c r="E422" s="98">
        <v>61.415999999999997</v>
      </c>
      <c r="F422" s="99" t="s">
        <v>274</v>
      </c>
      <c r="H422" s="100">
        <f>ROUND(E422*G422,2)</f>
        <v>0</v>
      </c>
      <c r="J422" s="100">
        <f>ROUND(E422*G422,2)</f>
        <v>0</v>
      </c>
      <c r="L422" s="101">
        <f>E422*K422</f>
        <v>0</v>
      </c>
      <c r="N422" s="98">
        <f>E422*M422</f>
        <v>0</v>
      </c>
      <c r="O422" s="99">
        <v>20</v>
      </c>
      <c r="P422" s="99">
        <v>8</v>
      </c>
      <c r="V422" s="102" t="s">
        <v>104</v>
      </c>
      <c r="W422" s="103">
        <v>7.7380000000000004</v>
      </c>
      <c r="X422" s="96" t="s">
        <v>742</v>
      </c>
      <c r="Y422" s="96" t="s">
        <v>740</v>
      </c>
      <c r="Z422" s="99" t="s">
        <v>149</v>
      </c>
      <c r="AB422" s="99">
        <v>1</v>
      </c>
      <c r="AJ422" s="85" t="s">
        <v>150</v>
      </c>
      <c r="AK422" s="85" t="s">
        <v>151</v>
      </c>
    </row>
    <row r="423" spans="1:37">
      <c r="D423" s="144" t="s">
        <v>743</v>
      </c>
      <c r="E423" s="145"/>
      <c r="F423" s="146"/>
      <c r="G423" s="147"/>
      <c r="H423" s="147"/>
      <c r="I423" s="147"/>
      <c r="J423" s="147"/>
      <c r="K423" s="148"/>
      <c r="L423" s="148"/>
      <c r="M423" s="145"/>
      <c r="N423" s="145"/>
      <c r="O423" s="146"/>
      <c r="P423" s="146"/>
      <c r="Q423" s="145"/>
      <c r="R423" s="145"/>
      <c r="S423" s="145"/>
      <c r="T423" s="149"/>
      <c r="U423" s="149"/>
      <c r="V423" s="149" t="s">
        <v>0</v>
      </c>
      <c r="W423" s="150"/>
      <c r="X423" s="146"/>
    </row>
    <row r="424" spans="1:37">
      <c r="A424" s="94">
        <v>109</v>
      </c>
      <c r="B424" s="95" t="s">
        <v>744</v>
      </c>
      <c r="C424" s="96" t="s">
        <v>745</v>
      </c>
      <c r="D424" s="97" t="s">
        <v>746</v>
      </c>
      <c r="E424" s="98">
        <v>15.353999999999999</v>
      </c>
      <c r="F424" s="99" t="s">
        <v>274</v>
      </c>
      <c r="H424" s="100">
        <f t="shared" ref="H424:H429" si="3">ROUND(E424*G424,2)</f>
        <v>0</v>
      </c>
      <c r="J424" s="100">
        <f t="shared" ref="J424:J429" si="4">ROUND(E424*G424,2)</f>
        <v>0</v>
      </c>
      <c r="L424" s="101">
        <f t="shared" ref="L424:L429" si="5">E424*K424</f>
        <v>0</v>
      </c>
      <c r="N424" s="98">
        <f t="shared" ref="N424:N429" si="6">E424*M424</f>
        <v>0</v>
      </c>
      <c r="O424" s="99">
        <v>20</v>
      </c>
      <c r="P424" s="99">
        <v>7</v>
      </c>
      <c r="V424" s="102" t="s">
        <v>104</v>
      </c>
      <c r="W424" s="103">
        <v>9.6419999999999995</v>
      </c>
      <c r="X424" s="96" t="s">
        <v>747</v>
      </c>
      <c r="Y424" s="96" t="s">
        <v>745</v>
      </c>
      <c r="Z424" s="99" t="s">
        <v>149</v>
      </c>
      <c r="AB424" s="99">
        <v>1</v>
      </c>
      <c r="AJ424" s="85" t="s">
        <v>150</v>
      </c>
      <c r="AK424" s="85" t="s">
        <v>151</v>
      </c>
    </row>
    <row r="425" spans="1:37" ht="25.5">
      <c r="A425" s="94">
        <v>110</v>
      </c>
      <c r="B425" s="95" t="s">
        <v>720</v>
      </c>
      <c r="C425" s="96" t="s">
        <v>748</v>
      </c>
      <c r="D425" s="97" t="s">
        <v>749</v>
      </c>
      <c r="E425" s="98">
        <v>15.353999999999999</v>
      </c>
      <c r="F425" s="99" t="s">
        <v>274</v>
      </c>
      <c r="H425" s="100">
        <f t="shared" si="3"/>
        <v>0</v>
      </c>
      <c r="J425" s="100">
        <f t="shared" si="4"/>
        <v>0</v>
      </c>
      <c r="L425" s="101">
        <f t="shared" si="5"/>
        <v>0</v>
      </c>
      <c r="N425" s="98">
        <f t="shared" si="6"/>
        <v>0</v>
      </c>
      <c r="O425" s="99">
        <v>20</v>
      </c>
      <c r="P425" s="99">
        <v>7</v>
      </c>
      <c r="V425" s="102" t="s">
        <v>104</v>
      </c>
      <c r="X425" s="96" t="s">
        <v>750</v>
      </c>
      <c r="Y425" s="96" t="s">
        <v>748</v>
      </c>
      <c r="Z425" s="99" t="s">
        <v>149</v>
      </c>
      <c r="AB425" s="99">
        <v>7</v>
      </c>
      <c r="AJ425" s="85" t="s">
        <v>150</v>
      </c>
      <c r="AK425" s="85" t="s">
        <v>151</v>
      </c>
    </row>
    <row r="426" spans="1:37" ht="25.5">
      <c r="A426" s="94">
        <v>111</v>
      </c>
      <c r="B426" s="95" t="s">
        <v>720</v>
      </c>
      <c r="C426" s="96" t="s">
        <v>751</v>
      </c>
      <c r="D426" s="97" t="s">
        <v>752</v>
      </c>
      <c r="E426" s="98">
        <v>3</v>
      </c>
      <c r="F426" s="99" t="s">
        <v>264</v>
      </c>
      <c r="H426" s="100">
        <f t="shared" si="3"/>
        <v>0</v>
      </c>
      <c r="J426" s="100">
        <f t="shared" si="4"/>
        <v>0</v>
      </c>
      <c r="L426" s="101">
        <f t="shared" si="5"/>
        <v>0</v>
      </c>
      <c r="N426" s="98">
        <f t="shared" si="6"/>
        <v>0</v>
      </c>
      <c r="O426" s="99">
        <v>20</v>
      </c>
      <c r="P426" s="99" t="s">
        <v>147</v>
      </c>
      <c r="V426" s="102" t="s">
        <v>104</v>
      </c>
      <c r="X426" s="96" t="s">
        <v>750</v>
      </c>
      <c r="Y426" s="96" t="s">
        <v>751</v>
      </c>
      <c r="Z426" s="99" t="s">
        <v>149</v>
      </c>
      <c r="AB426" s="99">
        <v>7</v>
      </c>
      <c r="AJ426" s="85" t="s">
        <v>150</v>
      </c>
      <c r="AK426" s="85" t="s">
        <v>151</v>
      </c>
    </row>
    <row r="427" spans="1:37">
      <c r="A427" s="94">
        <v>112</v>
      </c>
      <c r="B427" s="95" t="s">
        <v>153</v>
      </c>
      <c r="C427" s="96" t="s">
        <v>753</v>
      </c>
      <c r="D427" s="97" t="s">
        <v>754</v>
      </c>
      <c r="E427" s="98">
        <v>31.4</v>
      </c>
      <c r="F427" s="99" t="s">
        <v>156</v>
      </c>
      <c r="H427" s="100">
        <f t="shared" si="3"/>
        <v>0</v>
      </c>
      <c r="J427" s="100">
        <f t="shared" si="4"/>
        <v>0</v>
      </c>
      <c r="L427" s="101">
        <f t="shared" si="5"/>
        <v>0</v>
      </c>
      <c r="N427" s="98">
        <f t="shared" si="6"/>
        <v>0</v>
      </c>
      <c r="O427" s="99">
        <v>20</v>
      </c>
      <c r="P427" s="99" t="s">
        <v>147</v>
      </c>
      <c r="V427" s="102" t="s">
        <v>104</v>
      </c>
      <c r="X427" s="96" t="s">
        <v>755</v>
      </c>
      <c r="Y427" s="96" t="s">
        <v>753</v>
      </c>
      <c r="Z427" s="99" t="s">
        <v>149</v>
      </c>
      <c r="AB427" s="99">
        <v>1</v>
      </c>
      <c r="AJ427" s="85" t="s">
        <v>150</v>
      </c>
      <c r="AK427" s="85" t="s">
        <v>151</v>
      </c>
    </row>
    <row r="428" spans="1:37">
      <c r="A428" s="94">
        <v>113</v>
      </c>
      <c r="B428" s="95" t="s">
        <v>351</v>
      </c>
      <c r="C428" s="96" t="s">
        <v>756</v>
      </c>
      <c r="D428" s="97" t="s">
        <v>757</v>
      </c>
      <c r="E428" s="98">
        <v>0.55700000000000005</v>
      </c>
      <c r="F428" s="99" t="s">
        <v>274</v>
      </c>
      <c r="H428" s="100">
        <f t="shared" si="3"/>
        <v>0</v>
      </c>
      <c r="J428" s="100">
        <f t="shared" si="4"/>
        <v>0</v>
      </c>
      <c r="L428" s="101">
        <f t="shared" si="5"/>
        <v>0</v>
      </c>
      <c r="N428" s="98">
        <f t="shared" si="6"/>
        <v>0</v>
      </c>
      <c r="O428" s="99">
        <v>20</v>
      </c>
      <c r="P428" s="99" t="s">
        <v>147</v>
      </c>
      <c r="V428" s="102" t="s">
        <v>104</v>
      </c>
      <c r="W428" s="103">
        <v>1.3819999999999999</v>
      </c>
      <c r="X428" s="96" t="s">
        <v>758</v>
      </c>
      <c r="Y428" s="96" t="s">
        <v>756</v>
      </c>
      <c r="Z428" s="99" t="s">
        <v>418</v>
      </c>
      <c r="AB428" s="99">
        <v>1</v>
      </c>
      <c r="AJ428" s="85" t="s">
        <v>150</v>
      </c>
      <c r="AK428" s="85" t="s">
        <v>151</v>
      </c>
    </row>
    <row r="429" spans="1:37">
      <c r="A429" s="94">
        <v>114</v>
      </c>
      <c r="B429" s="95" t="s">
        <v>759</v>
      </c>
      <c r="C429" s="96" t="s">
        <v>760</v>
      </c>
      <c r="D429" s="97" t="s">
        <v>761</v>
      </c>
      <c r="E429" s="98">
        <v>100</v>
      </c>
      <c r="F429" s="99" t="s">
        <v>762</v>
      </c>
      <c r="H429" s="100">
        <f t="shared" si="3"/>
        <v>0</v>
      </c>
      <c r="J429" s="100">
        <f t="shared" si="4"/>
        <v>0</v>
      </c>
      <c r="L429" s="101">
        <f t="shared" si="5"/>
        <v>0</v>
      </c>
      <c r="N429" s="98">
        <f t="shared" si="6"/>
        <v>0</v>
      </c>
      <c r="O429" s="99">
        <v>20</v>
      </c>
      <c r="P429" s="99" t="s">
        <v>147</v>
      </c>
      <c r="V429" s="102" t="s">
        <v>104</v>
      </c>
      <c r="W429" s="103">
        <v>100</v>
      </c>
      <c r="X429" s="96" t="s">
        <v>763</v>
      </c>
      <c r="Y429" s="96" t="s">
        <v>760</v>
      </c>
      <c r="Z429" s="99" t="s">
        <v>656</v>
      </c>
      <c r="AB429" s="99">
        <v>1</v>
      </c>
      <c r="AJ429" s="85" t="s">
        <v>150</v>
      </c>
      <c r="AK429" s="85" t="s">
        <v>151</v>
      </c>
    </row>
    <row r="430" spans="1:37">
      <c r="D430" s="144" t="s">
        <v>764</v>
      </c>
      <c r="E430" s="145"/>
      <c r="F430" s="146"/>
      <c r="G430" s="147"/>
      <c r="H430" s="147"/>
      <c r="I430" s="147"/>
      <c r="J430" s="147"/>
      <c r="K430" s="148"/>
      <c r="L430" s="148"/>
      <c r="M430" s="145"/>
      <c r="N430" s="145"/>
      <c r="O430" s="146"/>
      <c r="P430" s="146"/>
      <c r="Q430" s="145"/>
      <c r="R430" s="145"/>
      <c r="S430" s="145"/>
      <c r="T430" s="149"/>
      <c r="U430" s="149"/>
      <c r="V430" s="149" t="s">
        <v>0</v>
      </c>
      <c r="W430" s="150"/>
      <c r="X430" s="146"/>
    </row>
    <row r="431" spans="1:37">
      <c r="D431" s="144" t="s">
        <v>765</v>
      </c>
      <c r="E431" s="145"/>
      <c r="F431" s="146"/>
      <c r="G431" s="147"/>
      <c r="H431" s="147"/>
      <c r="I431" s="147"/>
      <c r="J431" s="147"/>
      <c r="K431" s="148"/>
      <c r="L431" s="148"/>
      <c r="M431" s="145"/>
      <c r="N431" s="145"/>
      <c r="O431" s="146"/>
      <c r="P431" s="146"/>
      <c r="Q431" s="145"/>
      <c r="R431" s="145"/>
      <c r="S431" s="145"/>
      <c r="T431" s="149"/>
      <c r="U431" s="149"/>
      <c r="V431" s="149" t="s">
        <v>0</v>
      </c>
      <c r="W431" s="150"/>
      <c r="X431" s="146"/>
    </row>
    <row r="432" spans="1:37">
      <c r="D432" s="152" t="s">
        <v>766</v>
      </c>
      <c r="E432" s="153">
        <f>J432</f>
        <v>0</v>
      </c>
      <c r="H432" s="153">
        <f>SUM(H326:H431)</f>
        <v>0</v>
      </c>
      <c r="I432" s="153">
        <f>SUM(I326:I431)</f>
        <v>0</v>
      </c>
      <c r="J432" s="153">
        <f>SUM(J326:J431)</f>
        <v>0</v>
      </c>
      <c r="L432" s="154">
        <f>SUM(L326:L431)</f>
        <v>1.4471995800000002</v>
      </c>
      <c r="N432" s="155">
        <f>SUM(N326:N431)</f>
        <v>2.3206920000000002</v>
      </c>
      <c r="W432" s="103">
        <f>SUM(W326:W431)</f>
        <v>360.76900000000001</v>
      </c>
    </row>
    <row r="434" spans="1:37">
      <c r="D434" s="152" t="s">
        <v>767</v>
      </c>
      <c r="E434" s="155">
        <f>J434</f>
        <v>0</v>
      </c>
      <c r="H434" s="153">
        <f>+H45+H87+H134+H148+H159+H324+H432</f>
        <v>0</v>
      </c>
      <c r="I434" s="153">
        <f>+I45+I87+I134+I148+I159+I324+I432</f>
        <v>0</v>
      </c>
      <c r="J434" s="153">
        <f>+J45+J87+J134+J148+J159+J324+J432</f>
        <v>0</v>
      </c>
      <c r="L434" s="154">
        <f>+L45+L87+L134+L148+L159+L324+L432</f>
        <v>131.19082499999999</v>
      </c>
      <c r="N434" s="155">
        <f>+N45+N87+N134+N148+N159+N324+N432</f>
        <v>12.622992</v>
      </c>
      <c r="W434" s="103">
        <f>+W45+W87+W134+W148+W159+W324+W432</f>
        <v>1401.066</v>
      </c>
    </row>
    <row r="436" spans="1:37">
      <c r="B436" s="143" t="s">
        <v>768</v>
      </c>
    </row>
    <row r="437" spans="1:37">
      <c r="B437" s="96" t="s">
        <v>769</v>
      </c>
    </row>
    <row r="438" spans="1:37" ht="38.25">
      <c r="A438" s="94">
        <v>115</v>
      </c>
      <c r="B438" s="95" t="s">
        <v>770</v>
      </c>
      <c r="C438" s="96" t="s">
        <v>771</v>
      </c>
      <c r="D438" s="97" t="s">
        <v>772</v>
      </c>
      <c r="E438" s="98">
        <v>4.4000000000000004</v>
      </c>
      <c r="F438" s="99" t="s">
        <v>146</v>
      </c>
      <c r="H438" s="100">
        <f>ROUND(E438*G438,2)</f>
        <v>0</v>
      </c>
      <c r="J438" s="100">
        <f>ROUND(E438*G438,2)</f>
        <v>0</v>
      </c>
      <c r="K438" s="101">
        <v>1.4599999999999999E-3</v>
      </c>
      <c r="L438" s="101">
        <f>E438*K438</f>
        <v>6.424E-3</v>
      </c>
      <c r="N438" s="98">
        <f>E438*M438</f>
        <v>0</v>
      </c>
      <c r="O438" s="99">
        <v>20</v>
      </c>
      <c r="P438" s="99" t="s">
        <v>147</v>
      </c>
      <c r="V438" s="102" t="s">
        <v>773</v>
      </c>
      <c r="W438" s="103">
        <v>0.59</v>
      </c>
      <c r="X438" s="96" t="s">
        <v>774</v>
      </c>
      <c r="Y438" s="96" t="s">
        <v>771</v>
      </c>
      <c r="Z438" s="99" t="s">
        <v>201</v>
      </c>
      <c r="AB438" s="99">
        <v>7</v>
      </c>
      <c r="AJ438" s="85" t="s">
        <v>775</v>
      </c>
      <c r="AK438" s="85" t="s">
        <v>151</v>
      </c>
    </row>
    <row r="439" spans="1:37">
      <c r="D439" s="144" t="s">
        <v>776</v>
      </c>
      <c r="E439" s="145"/>
      <c r="F439" s="146"/>
      <c r="G439" s="147"/>
      <c r="H439" s="147"/>
      <c r="I439" s="147"/>
      <c r="J439" s="147"/>
      <c r="K439" s="148"/>
      <c r="L439" s="148"/>
      <c r="M439" s="145"/>
      <c r="N439" s="145"/>
      <c r="O439" s="146"/>
      <c r="P439" s="146"/>
      <c r="Q439" s="145"/>
      <c r="R439" s="145"/>
      <c r="S439" s="145"/>
      <c r="T439" s="149"/>
      <c r="U439" s="149"/>
      <c r="V439" s="149" t="s">
        <v>0</v>
      </c>
      <c r="W439" s="150"/>
      <c r="X439" s="146"/>
    </row>
    <row r="440" spans="1:37">
      <c r="D440" s="144" t="s">
        <v>777</v>
      </c>
      <c r="E440" s="145"/>
      <c r="F440" s="146"/>
      <c r="G440" s="147"/>
      <c r="H440" s="147"/>
      <c r="I440" s="147"/>
      <c r="J440" s="147"/>
      <c r="K440" s="148"/>
      <c r="L440" s="148"/>
      <c r="M440" s="145"/>
      <c r="N440" s="145"/>
      <c r="O440" s="146"/>
      <c r="P440" s="146"/>
      <c r="Q440" s="145"/>
      <c r="R440" s="145"/>
      <c r="S440" s="145"/>
      <c r="T440" s="149"/>
      <c r="U440" s="149"/>
      <c r="V440" s="149" t="s">
        <v>0</v>
      </c>
      <c r="W440" s="150"/>
      <c r="X440" s="146"/>
    </row>
    <row r="441" spans="1:37" ht="25.5">
      <c r="A441" s="94">
        <v>116</v>
      </c>
      <c r="B441" s="95" t="s">
        <v>770</v>
      </c>
      <c r="C441" s="96" t="s">
        <v>778</v>
      </c>
      <c r="D441" s="97" t="s">
        <v>779</v>
      </c>
      <c r="E441" s="98">
        <v>11.1</v>
      </c>
      <c r="F441" s="99" t="s">
        <v>146</v>
      </c>
      <c r="H441" s="100">
        <f>ROUND(E441*G441,2)</f>
        <v>0</v>
      </c>
      <c r="J441" s="100">
        <f>ROUND(E441*G441,2)</f>
        <v>0</v>
      </c>
      <c r="K441" s="101">
        <v>1.6000000000000001E-3</v>
      </c>
      <c r="L441" s="101">
        <f>E441*K441</f>
        <v>1.7760000000000001E-2</v>
      </c>
      <c r="N441" s="98">
        <f>E441*M441</f>
        <v>0</v>
      </c>
      <c r="O441" s="99">
        <v>20</v>
      </c>
      <c r="P441" s="99" t="s">
        <v>147</v>
      </c>
      <c r="V441" s="102" t="s">
        <v>773</v>
      </c>
      <c r="W441" s="103">
        <v>2.12</v>
      </c>
      <c r="X441" s="96" t="s">
        <v>780</v>
      </c>
      <c r="Y441" s="96" t="s">
        <v>778</v>
      </c>
      <c r="Z441" s="99" t="s">
        <v>201</v>
      </c>
      <c r="AB441" s="99">
        <v>7</v>
      </c>
      <c r="AJ441" s="85" t="s">
        <v>775</v>
      </c>
      <c r="AK441" s="85" t="s">
        <v>151</v>
      </c>
    </row>
    <row r="442" spans="1:37">
      <c r="D442" s="144" t="s">
        <v>781</v>
      </c>
      <c r="E442" s="145"/>
      <c r="F442" s="146"/>
      <c r="G442" s="147"/>
      <c r="H442" s="147"/>
      <c r="I442" s="147"/>
      <c r="J442" s="147"/>
      <c r="K442" s="148"/>
      <c r="L442" s="148"/>
      <c r="M442" s="145"/>
      <c r="N442" s="145"/>
      <c r="O442" s="146"/>
      <c r="P442" s="146"/>
      <c r="Q442" s="145"/>
      <c r="R442" s="145"/>
      <c r="S442" s="145"/>
      <c r="T442" s="149"/>
      <c r="U442" s="149"/>
      <c r="V442" s="149" t="s">
        <v>0</v>
      </c>
      <c r="W442" s="150"/>
      <c r="X442" s="146"/>
    </row>
    <row r="443" spans="1:37">
      <c r="D443" s="144" t="s">
        <v>782</v>
      </c>
      <c r="E443" s="145"/>
      <c r="F443" s="146"/>
      <c r="G443" s="147"/>
      <c r="H443" s="147"/>
      <c r="I443" s="147"/>
      <c r="J443" s="147"/>
      <c r="K443" s="148"/>
      <c r="L443" s="148"/>
      <c r="M443" s="145"/>
      <c r="N443" s="145"/>
      <c r="O443" s="146"/>
      <c r="P443" s="146"/>
      <c r="Q443" s="145"/>
      <c r="R443" s="145"/>
      <c r="S443" s="145"/>
      <c r="T443" s="149"/>
      <c r="U443" s="149"/>
      <c r="V443" s="149" t="s">
        <v>0</v>
      </c>
      <c r="W443" s="150"/>
      <c r="X443" s="146"/>
    </row>
    <row r="444" spans="1:37" ht="25.5">
      <c r="A444" s="94">
        <v>117</v>
      </c>
      <c r="B444" s="95" t="s">
        <v>770</v>
      </c>
      <c r="C444" s="96" t="s">
        <v>783</v>
      </c>
      <c r="D444" s="97" t="s">
        <v>784</v>
      </c>
      <c r="E444" s="98">
        <v>6.72</v>
      </c>
      <c r="F444" s="99" t="s">
        <v>146</v>
      </c>
      <c r="H444" s="100">
        <f>ROUND(E444*G444,2)</f>
        <v>0</v>
      </c>
      <c r="J444" s="100">
        <f>ROUND(E444*G444,2)</f>
        <v>0</v>
      </c>
      <c r="L444" s="101">
        <f>E444*K444</f>
        <v>0</v>
      </c>
      <c r="N444" s="98">
        <f>E444*M444</f>
        <v>0</v>
      </c>
      <c r="O444" s="99">
        <v>20</v>
      </c>
      <c r="P444" s="99" t="s">
        <v>147</v>
      </c>
      <c r="V444" s="102" t="s">
        <v>773</v>
      </c>
      <c r="W444" s="103">
        <v>0.108</v>
      </c>
      <c r="X444" s="96" t="s">
        <v>785</v>
      </c>
      <c r="Y444" s="96" t="s">
        <v>783</v>
      </c>
      <c r="Z444" s="99" t="s">
        <v>786</v>
      </c>
      <c r="AB444" s="99">
        <v>1</v>
      </c>
      <c r="AJ444" s="85" t="s">
        <v>775</v>
      </c>
      <c r="AK444" s="85" t="s">
        <v>151</v>
      </c>
    </row>
    <row r="445" spans="1:37">
      <c r="D445" s="144" t="s">
        <v>787</v>
      </c>
      <c r="E445" s="145"/>
      <c r="F445" s="146"/>
      <c r="G445" s="147"/>
      <c r="H445" s="147"/>
      <c r="I445" s="147"/>
      <c r="J445" s="147"/>
      <c r="K445" s="148"/>
      <c r="L445" s="148"/>
      <c r="M445" s="145"/>
      <c r="N445" s="145"/>
      <c r="O445" s="146"/>
      <c r="P445" s="146"/>
      <c r="Q445" s="145"/>
      <c r="R445" s="145"/>
      <c r="S445" s="145"/>
      <c r="T445" s="149"/>
      <c r="U445" s="149"/>
      <c r="V445" s="149" t="s">
        <v>0</v>
      </c>
      <c r="W445" s="150"/>
      <c r="X445" s="146"/>
    </row>
    <row r="446" spans="1:37">
      <c r="D446" s="144" t="s">
        <v>788</v>
      </c>
      <c r="E446" s="145"/>
      <c r="F446" s="146"/>
      <c r="G446" s="147"/>
      <c r="H446" s="147"/>
      <c r="I446" s="147"/>
      <c r="J446" s="147"/>
      <c r="K446" s="148"/>
      <c r="L446" s="148"/>
      <c r="M446" s="145"/>
      <c r="N446" s="145"/>
      <c r="O446" s="146"/>
      <c r="P446" s="146"/>
      <c r="Q446" s="145"/>
      <c r="R446" s="145"/>
      <c r="S446" s="145"/>
      <c r="T446" s="149"/>
      <c r="U446" s="149"/>
      <c r="V446" s="149" t="s">
        <v>0</v>
      </c>
      <c r="W446" s="150"/>
      <c r="X446" s="146"/>
    </row>
    <row r="447" spans="1:37">
      <c r="A447" s="94">
        <v>118</v>
      </c>
      <c r="B447" s="95" t="s">
        <v>198</v>
      </c>
      <c r="C447" s="96" t="s">
        <v>789</v>
      </c>
      <c r="D447" s="97" t="s">
        <v>790</v>
      </c>
      <c r="E447" s="98">
        <v>7.7279999999999998</v>
      </c>
      <c r="F447" s="99" t="s">
        <v>146</v>
      </c>
      <c r="I447" s="100">
        <f>ROUND(E447*G447,2)</f>
        <v>0</v>
      </c>
      <c r="J447" s="100">
        <f>ROUND(E447*G447,2)</f>
        <v>0</v>
      </c>
      <c r="K447" s="101">
        <v>6.4000000000000005E-4</v>
      </c>
      <c r="L447" s="101">
        <f>E447*K447</f>
        <v>4.9459200000000004E-3</v>
      </c>
      <c r="N447" s="98">
        <f>E447*M447</f>
        <v>0</v>
      </c>
      <c r="O447" s="99">
        <v>20</v>
      </c>
      <c r="P447" s="99" t="s">
        <v>147</v>
      </c>
      <c r="V447" s="102" t="s">
        <v>97</v>
      </c>
      <c r="X447" s="96" t="s">
        <v>789</v>
      </c>
      <c r="Y447" s="96" t="s">
        <v>789</v>
      </c>
      <c r="Z447" s="99" t="s">
        <v>791</v>
      </c>
      <c r="AA447" s="96" t="s">
        <v>147</v>
      </c>
      <c r="AB447" s="99">
        <v>2</v>
      </c>
      <c r="AJ447" s="85" t="s">
        <v>792</v>
      </c>
      <c r="AK447" s="85" t="s">
        <v>151</v>
      </c>
    </row>
    <row r="448" spans="1:37">
      <c r="D448" s="144" t="s">
        <v>793</v>
      </c>
      <c r="E448" s="145"/>
      <c r="F448" s="146"/>
      <c r="G448" s="147"/>
      <c r="H448" s="147"/>
      <c r="I448" s="147"/>
      <c r="J448" s="147"/>
      <c r="K448" s="148"/>
      <c r="L448" s="148"/>
      <c r="M448" s="145"/>
      <c r="N448" s="145"/>
      <c r="O448" s="146"/>
      <c r="P448" s="146"/>
      <c r="Q448" s="145"/>
      <c r="R448" s="145"/>
      <c r="S448" s="145"/>
      <c r="T448" s="149"/>
      <c r="U448" s="149"/>
      <c r="V448" s="149" t="s">
        <v>0</v>
      </c>
      <c r="W448" s="150"/>
      <c r="X448" s="146"/>
    </row>
    <row r="449" spans="1:37" ht="25.5">
      <c r="A449" s="94">
        <v>119</v>
      </c>
      <c r="B449" s="95" t="s">
        <v>770</v>
      </c>
      <c r="C449" s="96" t="s">
        <v>794</v>
      </c>
      <c r="D449" s="97" t="s">
        <v>795</v>
      </c>
      <c r="E449" s="98">
        <v>17.963999999999999</v>
      </c>
      <c r="F449" s="99" t="s">
        <v>146</v>
      </c>
      <c r="H449" s="100">
        <f>ROUND(E449*G449,2)</f>
        <v>0</v>
      </c>
      <c r="J449" s="100">
        <f>ROUND(E449*G449,2)</f>
        <v>0</v>
      </c>
      <c r="K449" s="101">
        <v>1.7000000000000001E-4</v>
      </c>
      <c r="L449" s="101">
        <f>E449*K449</f>
        <v>3.0538800000000001E-3</v>
      </c>
      <c r="N449" s="98">
        <f>E449*M449</f>
        <v>0</v>
      </c>
      <c r="O449" s="99">
        <v>20</v>
      </c>
      <c r="P449" s="99" t="s">
        <v>147</v>
      </c>
      <c r="V449" s="102" t="s">
        <v>773</v>
      </c>
      <c r="W449" s="103">
        <v>0.629</v>
      </c>
      <c r="X449" s="96" t="s">
        <v>796</v>
      </c>
      <c r="Y449" s="96" t="s">
        <v>794</v>
      </c>
      <c r="Z449" s="99" t="s">
        <v>786</v>
      </c>
      <c r="AB449" s="99">
        <v>1</v>
      </c>
      <c r="AJ449" s="85" t="s">
        <v>775</v>
      </c>
      <c r="AK449" s="85" t="s">
        <v>151</v>
      </c>
    </row>
    <row r="450" spans="1:37">
      <c r="D450" s="144" t="s">
        <v>797</v>
      </c>
      <c r="E450" s="145"/>
      <c r="F450" s="146"/>
      <c r="G450" s="147"/>
      <c r="H450" s="147"/>
      <c r="I450" s="147"/>
      <c r="J450" s="147"/>
      <c r="K450" s="148"/>
      <c r="L450" s="148"/>
      <c r="M450" s="145"/>
      <c r="N450" s="145"/>
      <c r="O450" s="146"/>
      <c r="P450" s="146"/>
      <c r="Q450" s="145"/>
      <c r="R450" s="145"/>
      <c r="S450" s="145"/>
      <c r="T450" s="149"/>
      <c r="U450" s="149"/>
      <c r="V450" s="149" t="s">
        <v>0</v>
      </c>
      <c r="W450" s="150"/>
      <c r="X450" s="146"/>
    </row>
    <row r="451" spans="1:37">
      <c r="D451" s="144" t="s">
        <v>798</v>
      </c>
      <c r="E451" s="145"/>
      <c r="F451" s="146"/>
      <c r="G451" s="147"/>
      <c r="H451" s="147"/>
      <c r="I451" s="147"/>
      <c r="J451" s="147"/>
      <c r="K451" s="148"/>
      <c r="L451" s="148"/>
      <c r="M451" s="145"/>
      <c r="N451" s="145"/>
      <c r="O451" s="146"/>
      <c r="P451" s="146"/>
      <c r="Q451" s="145"/>
      <c r="R451" s="145"/>
      <c r="S451" s="145"/>
      <c r="T451" s="149"/>
      <c r="U451" s="149"/>
      <c r="V451" s="149" t="s">
        <v>0</v>
      </c>
      <c r="W451" s="150"/>
      <c r="X451" s="146"/>
    </row>
    <row r="452" spans="1:37">
      <c r="D452" s="144" t="s">
        <v>799</v>
      </c>
      <c r="E452" s="145"/>
      <c r="F452" s="146"/>
      <c r="G452" s="147"/>
      <c r="H452" s="147"/>
      <c r="I452" s="147"/>
      <c r="J452" s="147"/>
      <c r="K452" s="148"/>
      <c r="L452" s="148"/>
      <c r="M452" s="145"/>
      <c r="N452" s="145"/>
      <c r="O452" s="146"/>
      <c r="P452" s="146"/>
      <c r="Q452" s="145"/>
      <c r="R452" s="145"/>
      <c r="S452" s="145"/>
      <c r="T452" s="149"/>
      <c r="U452" s="149"/>
      <c r="V452" s="149" t="s">
        <v>0</v>
      </c>
      <c r="W452" s="150"/>
      <c r="X452" s="146"/>
    </row>
    <row r="453" spans="1:37">
      <c r="A453" s="94">
        <v>120</v>
      </c>
      <c r="B453" s="95" t="s">
        <v>198</v>
      </c>
      <c r="C453" s="96" t="s">
        <v>800</v>
      </c>
      <c r="D453" s="97" t="s">
        <v>801</v>
      </c>
      <c r="E453" s="98">
        <v>21.556999999999999</v>
      </c>
      <c r="F453" s="99" t="s">
        <v>146</v>
      </c>
      <c r="I453" s="100">
        <f>ROUND(E453*G453,2)</f>
        <v>0</v>
      </c>
      <c r="J453" s="100">
        <f>ROUND(E453*G453,2)</f>
        <v>0</v>
      </c>
      <c r="L453" s="101">
        <f>E453*K453</f>
        <v>0</v>
      </c>
      <c r="N453" s="98">
        <f>E453*M453</f>
        <v>0</v>
      </c>
      <c r="O453" s="99">
        <v>20</v>
      </c>
      <c r="P453" s="99" t="s">
        <v>147</v>
      </c>
      <c r="V453" s="102" t="s">
        <v>97</v>
      </c>
      <c r="X453" s="96" t="s">
        <v>800</v>
      </c>
      <c r="Y453" s="96" t="s">
        <v>800</v>
      </c>
      <c r="Z453" s="99" t="s">
        <v>802</v>
      </c>
      <c r="AA453" s="96" t="s">
        <v>803</v>
      </c>
      <c r="AB453" s="99">
        <v>2</v>
      </c>
      <c r="AJ453" s="85" t="s">
        <v>792</v>
      </c>
      <c r="AK453" s="85" t="s">
        <v>151</v>
      </c>
    </row>
    <row r="454" spans="1:37">
      <c r="D454" s="144" t="s">
        <v>804</v>
      </c>
      <c r="E454" s="145"/>
      <c r="F454" s="146"/>
      <c r="G454" s="147"/>
      <c r="H454" s="147"/>
      <c r="I454" s="147"/>
      <c r="J454" s="147"/>
      <c r="K454" s="148"/>
      <c r="L454" s="148"/>
      <c r="M454" s="145"/>
      <c r="N454" s="145"/>
      <c r="O454" s="146"/>
      <c r="P454" s="146"/>
      <c r="Q454" s="145"/>
      <c r="R454" s="145"/>
      <c r="S454" s="145"/>
      <c r="T454" s="149"/>
      <c r="U454" s="149"/>
      <c r="V454" s="149" t="s">
        <v>0</v>
      </c>
      <c r="W454" s="150"/>
      <c r="X454" s="146"/>
    </row>
    <row r="455" spans="1:37" ht="25.5">
      <c r="A455" s="94">
        <v>121</v>
      </c>
      <c r="B455" s="95" t="s">
        <v>770</v>
      </c>
      <c r="C455" s="96" t="s">
        <v>805</v>
      </c>
      <c r="D455" s="97" t="s">
        <v>806</v>
      </c>
      <c r="E455" s="98">
        <v>33.707999999999998</v>
      </c>
      <c r="F455" s="99" t="s">
        <v>146</v>
      </c>
      <c r="H455" s="100">
        <f>ROUND(E455*G455,2)</f>
        <v>0</v>
      </c>
      <c r="J455" s="100">
        <f>ROUND(E455*G455,2)</f>
        <v>0</v>
      </c>
      <c r="K455" s="101">
        <v>3.0000000000000001E-5</v>
      </c>
      <c r="L455" s="101">
        <f>E455*K455</f>
        <v>1.0112400000000001E-3</v>
      </c>
      <c r="N455" s="98">
        <f>E455*M455</f>
        <v>0</v>
      </c>
      <c r="O455" s="99">
        <v>20</v>
      </c>
      <c r="P455" s="99" t="s">
        <v>147</v>
      </c>
      <c r="V455" s="102" t="s">
        <v>773</v>
      </c>
      <c r="W455" s="103">
        <v>11.73</v>
      </c>
      <c r="X455" s="96" t="s">
        <v>807</v>
      </c>
      <c r="Y455" s="96" t="s">
        <v>805</v>
      </c>
      <c r="Z455" s="99" t="s">
        <v>786</v>
      </c>
      <c r="AB455" s="99">
        <v>1</v>
      </c>
      <c r="AJ455" s="85" t="s">
        <v>775</v>
      </c>
      <c r="AK455" s="85" t="s">
        <v>151</v>
      </c>
    </row>
    <row r="456" spans="1:37">
      <c r="D456" s="144" t="s">
        <v>808</v>
      </c>
      <c r="E456" s="145"/>
      <c r="F456" s="146"/>
      <c r="G456" s="147"/>
      <c r="H456" s="147"/>
      <c r="I456" s="147"/>
      <c r="J456" s="147"/>
      <c r="K456" s="148"/>
      <c r="L456" s="148"/>
      <c r="M456" s="145"/>
      <c r="N456" s="145"/>
      <c r="O456" s="146"/>
      <c r="P456" s="146"/>
      <c r="Q456" s="145"/>
      <c r="R456" s="145"/>
      <c r="S456" s="145"/>
      <c r="T456" s="149"/>
      <c r="U456" s="149"/>
      <c r="V456" s="149" t="s">
        <v>0</v>
      </c>
      <c r="W456" s="150"/>
      <c r="X456" s="146"/>
    </row>
    <row r="457" spans="1:37" ht="25.5">
      <c r="A457" s="94">
        <v>122</v>
      </c>
      <c r="B457" s="95" t="s">
        <v>770</v>
      </c>
      <c r="C457" s="96" t="s">
        <v>809</v>
      </c>
      <c r="D457" s="97" t="s">
        <v>810</v>
      </c>
      <c r="E457" s="98">
        <v>11.8</v>
      </c>
      <c r="F457" s="99" t="s">
        <v>146</v>
      </c>
      <c r="H457" s="100">
        <f>ROUND(E457*G457,2)</f>
        <v>0</v>
      </c>
      <c r="J457" s="100">
        <f>ROUND(E457*G457,2)</f>
        <v>0</v>
      </c>
      <c r="K457" s="101">
        <v>2.3000000000000001E-4</v>
      </c>
      <c r="L457" s="101">
        <f>E457*K457</f>
        <v>2.7140000000000003E-3</v>
      </c>
      <c r="N457" s="98">
        <f>E457*M457</f>
        <v>0</v>
      </c>
      <c r="O457" s="99">
        <v>20</v>
      </c>
      <c r="P457" s="99" t="s">
        <v>147</v>
      </c>
      <c r="V457" s="102" t="s">
        <v>773</v>
      </c>
      <c r="W457" s="103">
        <v>5.0030000000000001</v>
      </c>
      <c r="X457" s="96" t="s">
        <v>811</v>
      </c>
      <c r="Y457" s="96" t="s">
        <v>809</v>
      </c>
      <c r="Z457" s="99" t="s">
        <v>786</v>
      </c>
      <c r="AB457" s="99">
        <v>1</v>
      </c>
      <c r="AJ457" s="85" t="s">
        <v>775</v>
      </c>
      <c r="AK457" s="85" t="s">
        <v>151</v>
      </c>
    </row>
    <row r="458" spans="1:37">
      <c r="D458" s="144" t="s">
        <v>812</v>
      </c>
      <c r="E458" s="145"/>
      <c r="F458" s="146"/>
      <c r="G458" s="147"/>
      <c r="H458" s="147"/>
      <c r="I458" s="147"/>
      <c r="J458" s="147"/>
      <c r="K458" s="148"/>
      <c r="L458" s="148"/>
      <c r="M458" s="145"/>
      <c r="N458" s="145"/>
      <c r="O458" s="146"/>
      <c r="P458" s="146"/>
      <c r="Q458" s="145"/>
      <c r="R458" s="145"/>
      <c r="S458" s="145"/>
      <c r="T458" s="149"/>
      <c r="U458" s="149"/>
      <c r="V458" s="149" t="s">
        <v>0</v>
      </c>
      <c r="W458" s="150"/>
      <c r="X458" s="146"/>
    </row>
    <row r="459" spans="1:37">
      <c r="A459" s="94">
        <v>123</v>
      </c>
      <c r="B459" s="95" t="s">
        <v>198</v>
      </c>
      <c r="C459" s="96" t="s">
        <v>813</v>
      </c>
      <c r="D459" s="97" t="s">
        <v>814</v>
      </c>
      <c r="E459" s="98">
        <v>51.777999999999999</v>
      </c>
      <c r="F459" s="99" t="s">
        <v>146</v>
      </c>
      <c r="I459" s="100">
        <f>ROUND(E459*G459,2)</f>
        <v>0</v>
      </c>
      <c r="J459" s="100">
        <f>ROUND(E459*G459,2)</f>
        <v>0</v>
      </c>
      <c r="K459" s="101">
        <v>2.5400000000000002E-3</v>
      </c>
      <c r="L459" s="101">
        <f>E459*K459</f>
        <v>0.13151612000000001</v>
      </c>
      <c r="N459" s="98">
        <f>E459*M459</f>
        <v>0</v>
      </c>
      <c r="O459" s="99">
        <v>20</v>
      </c>
      <c r="P459" s="99" t="s">
        <v>147</v>
      </c>
      <c r="V459" s="102" t="s">
        <v>97</v>
      </c>
      <c r="X459" s="96" t="s">
        <v>815</v>
      </c>
      <c r="Y459" s="96" t="s">
        <v>813</v>
      </c>
      <c r="Z459" s="99" t="s">
        <v>816</v>
      </c>
      <c r="AA459" s="96" t="s">
        <v>147</v>
      </c>
      <c r="AB459" s="99">
        <v>8</v>
      </c>
      <c r="AJ459" s="85" t="s">
        <v>792</v>
      </c>
      <c r="AK459" s="85" t="s">
        <v>151</v>
      </c>
    </row>
    <row r="460" spans="1:37">
      <c r="D460" s="144" t="s">
        <v>817</v>
      </c>
      <c r="E460" s="145"/>
      <c r="F460" s="146"/>
      <c r="G460" s="147"/>
      <c r="H460" s="147"/>
      <c r="I460" s="147"/>
      <c r="J460" s="147"/>
      <c r="K460" s="148"/>
      <c r="L460" s="148"/>
      <c r="M460" s="145"/>
      <c r="N460" s="145"/>
      <c r="O460" s="146"/>
      <c r="P460" s="146"/>
      <c r="Q460" s="145"/>
      <c r="R460" s="145"/>
      <c r="S460" s="145"/>
      <c r="T460" s="149"/>
      <c r="U460" s="149"/>
      <c r="V460" s="149" t="s">
        <v>0</v>
      </c>
      <c r="W460" s="150"/>
      <c r="X460" s="146"/>
    </row>
    <row r="461" spans="1:37">
      <c r="D461" s="144" t="s">
        <v>818</v>
      </c>
      <c r="E461" s="145"/>
      <c r="F461" s="146"/>
      <c r="G461" s="147"/>
      <c r="H461" s="147"/>
      <c r="I461" s="147"/>
      <c r="J461" s="147"/>
      <c r="K461" s="148"/>
      <c r="L461" s="148"/>
      <c r="M461" s="145"/>
      <c r="N461" s="145"/>
      <c r="O461" s="146"/>
      <c r="P461" s="146"/>
      <c r="Q461" s="145"/>
      <c r="R461" s="145"/>
      <c r="S461" s="145"/>
      <c r="T461" s="149"/>
      <c r="U461" s="149"/>
      <c r="V461" s="149" t="s">
        <v>0</v>
      </c>
      <c r="W461" s="150"/>
      <c r="X461" s="146"/>
    </row>
    <row r="462" spans="1:37" ht="25.5">
      <c r="A462" s="94">
        <v>124</v>
      </c>
      <c r="B462" s="95" t="s">
        <v>770</v>
      </c>
      <c r="C462" s="96" t="s">
        <v>819</v>
      </c>
      <c r="D462" s="97" t="s">
        <v>820</v>
      </c>
      <c r="E462" s="98">
        <v>33.707999999999998</v>
      </c>
      <c r="F462" s="99" t="s">
        <v>146</v>
      </c>
      <c r="H462" s="100">
        <f>ROUND(E462*G462,2)</f>
        <v>0</v>
      </c>
      <c r="J462" s="100">
        <f>ROUND(E462*G462,2)</f>
        <v>0</v>
      </c>
      <c r="L462" s="101">
        <f>E462*K462</f>
        <v>0</v>
      </c>
      <c r="N462" s="98">
        <f>E462*M462</f>
        <v>0</v>
      </c>
      <c r="O462" s="99">
        <v>20</v>
      </c>
      <c r="P462" s="99" t="s">
        <v>147</v>
      </c>
      <c r="V462" s="102" t="s">
        <v>773</v>
      </c>
      <c r="W462" s="103">
        <v>3.64</v>
      </c>
      <c r="X462" s="96" t="s">
        <v>821</v>
      </c>
      <c r="Y462" s="96" t="s">
        <v>819</v>
      </c>
      <c r="Z462" s="99" t="s">
        <v>786</v>
      </c>
      <c r="AB462" s="99">
        <v>1</v>
      </c>
      <c r="AJ462" s="85" t="s">
        <v>775</v>
      </c>
      <c r="AK462" s="85" t="s">
        <v>151</v>
      </c>
    </row>
    <row r="463" spans="1:37" ht="25.5">
      <c r="A463" s="94">
        <v>125</v>
      </c>
      <c r="B463" s="95" t="s">
        <v>770</v>
      </c>
      <c r="C463" s="96" t="s">
        <v>822</v>
      </c>
      <c r="D463" s="97" t="s">
        <v>823</v>
      </c>
      <c r="E463" s="98">
        <v>33.707999999999998</v>
      </c>
      <c r="F463" s="99" t="s">
        <v>146</v>
      </c>
      <c r="H463" s="100">
        <f>ROUND(E463*G463,2)</f>
        <v>0</v>
      </c>
      <c r="J463" s="100">
        <f>ROUND(E463*G463,2)</f>
        <v>0</v>
      </c>
      <c r="L463" s="101">
        <f>E463*K463</f>
        <v>0</v>
      </c>
      <c r="N463" s="98">
        <f>E463*M463</f>
        <v>0</v>
      </c>
      <c r="O463" s="99">
        <v>20</v>
      </c>
      <c r="P463" s="99" t="s">
        <v>147</v>
      </c>
      <c r="V463" s="102" t="s">
        <v>773</v>
      </c>
      <c r="W463" s="103">
        <v>4.4489999999999998</v>
      </c>
      <c r="X463" s="96" t="s">
        <v>824</v>
      </c>
      <c r="Y463" s="96" t="s">
        <v>822</v>
      </c>
      <c r="Z463" s="99" t="s">
        <v>786</v>
      </c>
      <c r="AB463" s="99">
        <v>1</v>
      </c>
      <c r="AJ463" s="85" t="s">
        <v>775</v>
      </c>
      <c r="AK463" s="85" t="s">
        <v>151</v>
      </c>
    </row>
    <row r="464" spans="1:37">
      <c r="A464" s="94">
        <v>126</v>
      </c>
      <c r="B464" s="95" t="s">
        <v>198</v>
      </c>
      <c r="C464" s="96" t="s">
        <v>282</v>
      </c>
      <c r="D464" s="97" t="s">
        <v>283</v>
      </c>
      <c r="E464" s="98">
        <v>77.528000000000006</v>
      </c>
      <c r="F464" s="99" t="s">
        <v>146</v>
      </c>
      <c r="I464" s="100">
        <f>ROUND(E464*G464,2)</f>
        <v>0</v>
      </c>
      <c r="J464" s="100">
        <f>ROUND(E464*G464,2)</f>
        <v>0</v>
      </c>
      <c r="L464" s="101">
        <f>E464*K464</f>
        <v>0</v>
      </c>
      <c r="N464" s="98">
        <f>E464*M464</f>
        <v>0</v>
      </c>
      <c r="O464" s="99">
        <v>20</v>
      </c>
      <c r="P464" s="99" t="s">
        <v>147</v>
      </c>
      <c r="V464" s="102" t="s">
        <v>97</v>
      </c>
      <c r="X464" s="96" t="s">
        <v>282</v>
      </c>
      <c r="Y464" s="96" t="s">
        <v>282</v>
      </c>
      <c r="Z464" s="99" t="s">
        <v>284</v>
      </c>
      <c r="AA464" s="96" t="s">
        <v>285</v>
      </c>
      <c r="AB464" s="99">
        <v>2</v>
      </c>
      <c r="AJ464" s="85" t="s">
        <v>792</v>
      </c>
      <c r="AK464" s="85" t="s">
        <v>151</v>
      </c>
    </row>
    <row r="465" spans="1:37">
      <c r="D465" s="144" t="s">
        <v>825</v>
      </c>
      <c r="E465" s="145"/>
      <c r="F465" s="146"/>
      <c r="G465" s="147"/>
      <c r="H465" s="147"/>
      <c r="I465" s="147"/>
      <c r="J465" s="147"/>
      <c r="K465" s="148"/>
      <c r="L465" s="148"/>
      <c r="M465" s="145"/>
      <c r="N465" s="145"/>
      <c r="O465" s="146"/>
      <c r="P465" s="146"/>
      <c r="Q465" s="145"/>
      <c r="R465" s="145"/>
      <c r="S465" s="145"/>
      <c r="T465" s="149"/>
      <c r="U465" s="149"/>
      <c r="V465" s="149" t="s">
        <v>0</v>
      </c>
      <c r="W465" s="150"/>
      <c r="X465" s="146"/>
    </row>
    <row r="466" spans="1:37" ht="25.5">
      <c r="A466" s="94">
        <v>127</v>
      </c>
      <c r="B466" s="95" t="s">
        <v>770</v>
      </c>
      <c r="C466" s="96" t="s">
        <v>826</v>
      </c>
      <c r="D466" s="97" t="s">
        <v>827</v>
      </c>
      <c r="E466" s="98">
        <v>11.8</v>
      </c>
      <c r="F466" s="99" t="s">
        <v>146</v>
      </c>
      <c r="H466" s="100">
        <f>ROUND(E466*G466,2)</f>
        <v>0</v>
      </c>
      <c r="J466" s="100">
        <f>ROUND(E466*G466,2)</f>
        <v>0</v>
      </c>
      <c r="K466" s="101">
        <v>1.7000000000000001E-4</v>
      </c>
      <c r="L466" s="101">
        <f>E466*K466</f>
        <v>2.0060000000000004E-3</v>
      </c>
      <c r="N466" s="98">
        <f>E466*M466</f>
        <v>0</v>
      </c>
      <c r="O466" s="99">
        <v>20</v>
      </c>
      <c r="P466" s="99" t="s">
        <v>147</v>
      </c>
      <c r="V466" s="102" t="s">
        <v>773</v>
      </c>
      <c r="W466" s="103">
        <v>2.3130000000000002</v>
      </c>
      <c r="X466" s="96" t="s">
        <v>828</v>
      </c>
      <c r="Y466" s="96" t="s">
        <v>826</v>
      </c>
      <c r="Z466" s="99" t="s">
        <v>786</v>
      </c>
      <c r="AB466" s="99">
        <v>1</v>
      </c>
      <c r="AJ466" s="85" t="s">
        <v>775</v>
      </c>
      <c r="AK466" s="85" t="s">
        <v>151</v>
      </c>
    </row>
    <row r="467" spans="1:37" ht="25.5">
      <c r="A467" s="94">
        <v>128</v>
      </c>
      <c r="B467" s="95" t="s">
        <v>770</v>
      </c>
      <c r="C467" s="96" t="s">
        <v>829</v>
      </c>
      <c r="D467" s="97" t="s">
        <v>830</v>
      </c>
      <c r="E467" s="98">
        <v>11.8</v>
      </c>
      <c r="F467" s="99" t="s">
        <v>146</v>
      </c>
      <c r="H467" s="100">
        <f>ROUND(E467*G467,2)</f>
        <v>0</v>
      </c>
      <c r="J467" s="100">
        <f>ROUND(E467*G467,2)</f>
        <v>0</v>
      </c>
      <c r="K467" s="101">
        <v>2.0000000000000001E-4</v>
      </c>
      <c r="L467" s="101">
        <f>E467*K467</f>
        <v>2.3600000000000001E-3</v>
      </c>
      <c r="N467" s="98">
        <f>E467*M467</f>
        <v>0</v>
      </c>
      <c r="O467" s="99">
        <v>20</v>
      </c>
      <c r="P467" s="99" t="s">
        <v>147</v>
      </c>
      <c r="V467" s="102" t="s">
        <v>773</v>
      </c>
      <c r="W467" s="103">
        <v>2.3130000000000002</v>
      </c>
      <c r="X467" s="96" t="s">
        <v>831</v>
      </c>
      <c r="Y467" s="96" t="s">
        <v>829</v>
      </c>
      <c r="Z467" s="99" t="s">
        <v>786</v>
      </c>
      <c r="AB467" s="99">
        <v>1</v>
      </c>
      <c r="AJ467" s="85" t="s">
        <v>775</v>
      </c>
      <c r="AK467" s="85" t="s">
        <v>151</v>
      </c>
    </row>
    <row r="468" spans="1:37">
      <c r="A468" s="94">
        <v>129</v>
      </c>
      <c r="B468" s="95" t="s">
        <v>198</v>
      </c>
      <c r="C468" s="96" t="s">
        <v>282</v>
      </c>
      <c r="D468" s="97" t="s">
        <v>283</v>
      </c>
      <c r="E468" s="98">
        <v>27.14</v>
      </c>
      <c r="F468" s="99" t="s">
        <v>146</v>
      </c>
      <c r="I468" s="100">
        <f>ROUND(E468*G468,2)</f>
        <v>0</v>
      </c>
      <c r="J468" s="100">
        <f>ROUND(E468*G468,2)</f>
        <v>0</v>
      </c>
      <c r="L468" s="101">
        <f>E468*K468</f>
        <v>0</v>
      </c>
      <c r="N468" s="98">
        <f>E468*M468</f>
        <v>0</v>
      </c>
      <c r="O468" s="99">
        <v>20</v>
      </c>
      <c r="P468" s="99" t="s">
        <v>147</v>
      </c>
      <c r="V468" s="102" t="s">
        <v>97</v>
      </c>
      <c r="X468" s="96" t="s">
        <v>282</v>
      </c>
      <c r="Y468" s="96" t="s">
        <v>282</v>
      </c>
      <c r="Z468" s="99" t="s">
        <v>284</v>
      </c>
      <c r="AA468" s="96" t="s">
        <v>285</v>
      </c>
      <c r="AB468" s="99">
        <v>2</v>
      </c>
      <c r="AJ468" s="85" t="s">
        <v>792</v>
      </c>
      <c r="AK468" s="85" t="s">
        <v>151</v>
      </c>
    </row>
    <row r="469" spans="1:37">
      <c r="D469" s="144" t="s">
        <v>832</v>
      </c>
      <c r="E469" s="145"/>
      <c r="F469" s="146"/>
      <c r="G469" s="147"/>
      <c r="H469" s="147"/>
      <c r="I469" s="147"/>
      <c r="J469" s="147"/>
      <c r="K469" s="148"/>
      <c r="L469" s="148"/>
      <c r="M469" s="145"/>
      <c r="N469" s="145"/>
      <c r="O469" s="146"/>
      <c r="P469" s="146"/>
      <c r="Q469" s="145"/>
      <c r="R469" s="145"/>
      <c r="S469" s="145"/>
      <c r="T469" s="149"/>
      <c r="U469" s="149"/>
      <c r="V469" s="149" t="s">
        <v>0</v>
      </c>
      <c r="W469" s="150"/>
      <c r="X469" s="146"/>
    </row>
    <row r="470" spans="1:37" ht="25.5">
      <c r="A470" s="94">
        <v>130</v>
      </c>
      <c r="B470" s="95" t="s">
        <v>770</v>
      </c>
      <c r="C470" s="96" t="s">
        <v>833</v>
      </c>
      <c r="D470" s="97" t="s">
        <v>834</v>
      </c>
      <c r="E470" s="98">
        <v>0</v>
      </c>
      <c r="F470" s="99" t="s">
        <v>58</v>
      </c>
      <c r="H470" s="100">
        <f>ROUND(E470*G470,2)</f>
        <v>0</v>
      </c>
      <c r="J470" s="100">
        <f>ROUND(E470*G470,2)</f>
        <v>0</v>
      </c>
      <c r="L470" s="101">
        <f>E470*K470</f>
        <v>0</v>
      </c>
      <c r="N470" s="98">
        <f>E470*M470</f>
        <v>0</v>
      </c>
      <c r="O470" s="99">
        <v>20</v>
      </c>
      <c r="P470" s="99" t="s">
        <v>147</v>
      </c>
      <c r="V470" s="102" t="s">
        <v>773</v>
      </c>
      <c r="X470" s="96" t="s">
        <v>835</v>
      </c>
      <c r="Y470" s="96" t="s">
        <v>833</v>
      </c>
      <c r="Z470" s="99" t="s">
        <v>786</v>
      </c>
      <c r="AB470" s="99">
        <v>1</v>
      </c>
      <c r="AJ470" s="85" t="s">
        <v>775</v>
      </c>
      <c r="AK470" s="85" t="s">
        <v>151</v>
      </c>
    </row>
    <row r="471" spans="1:37">
      <c r="D471" s="152" t="s">
        <v>836</v>
      </c>
      <c r="E471" s="153">
        <f>J471</f>
        <v>0</v>
      </c>
      <c r="H471" s="153">
        <f>SUM(H436:H470)</f>
        <v>0</v>
      </c>
      <c r="I471" s="153">
        <f>SUM(I436:I470)</f>
        <v>0</v>
      </c>
      <c r="J471" s="153">
        <f>SUM(J436:J470)</f>
        <v>0</v>
      </c>
      <c r="L471" s="154">
        <f>SUM(L436:L470)</f>
        <v>0.17179116000000003</v>
      </c>
      <c r="N471" s="155">
        <f>SUM(N436:N470)</f>
        <v>0</v>
      </c>
      <c r="W471" s="103">
        <f>SUM(W436:W470)</f>
        <v>32.894999999999996</v>
      </c>
    </row>
    <row r="473" spans="1:37">
      <c r="B473" s="96" t="s">
        <v>837</v>
      </c>
    </row>
    <row r="474" spans="1:37">
      <c r="A474" s="94">
        <v>131</v>
      </c>
      <c r="B474" s="95" t="s">
        <v>838</v>
      </c>
      <c r="C474" s="96" t="s">
        <v>839</v>
      </c>
      <c r="D474" s="97" t="s">
        <v>840</v>
      </c>
      <c r="E474" s="98">
        <v>42.094999999999999</v>
      </c>
      <c r="F474" s="99" t="s">
        <v>146</v>
      </c>
      <c r="H474" s="100">
        <f>ROUND(E474*G474,2)</f>
        <v>0</v>
      </c>
      <c r="J474" s="100">
        <f>ROUND(E474*G474,2)</f>
        <v>0</v>
      </c>
      <c r="L474" s="101">
        <f>E474*K474</f>
        <v>0</v>
      </c>
      <c r="N474" s="98">
        <f>E474*M474</f>
        <v>0</v>
      </c>
      <c r="O474" s="99">
        <v>20</v>
      </c>
      <c r="P474" s="99" t="s">
        <v>147</v>
      </c>
      <c r="V474" s="102" t="s">
        <v>773</v>
      </c>
      <c r="W474" s="103">
        <v>3.7890000000000001</v>
      </c>
      <c r="X474" s="96" t="s">
        <v>841</v>
      </c>
      <c r="Y474" s="96" t="s">
        <v>839</v>
      </c>
      <c r="Z474" s="99" t="s">
        <v>842</v>
      </c>
      <c r="AB474" s="99">
        <v>1</v>
      </c>
      <c r="AJ474" s="85" t="s">
        <v>775</v>
      </c>
      <c r="AK474" s="85" t="s">
        <v>151</v>
      </c>
    </row>
    <row r="475" spans="1:37">
      <c r="D475" s="144" t="s">
        <v>843</v>
      </c>
      <c r="E475" s="145"/>
      <c r="F475" s="146"/>
      <c r="G475" s="147"/>
      <c r="H475" s="147"/>
      <c r="I475" s="147"/>
      <c r="J475" s="147"/>
      <c r="K475" s="148"/>
      <c r="L475" s="148"/>
      <c r="M475" s="145"/>
      <c r="N475" s="145"/>
      <c r="O475" s="146"/>
      <c r="P475" s="146"/>
      <c r="Q475" s="145"/>
      <c r="R475" s="145"/>
      <c r="S475" s="145"/>
      <c r="T475" s="149"/>
      <c r="U475" s="149"/>
      <c r="V475" s="149" t="s">
        <v>0</v>
      </c>
      <c r="W475" s="150"/>
      <c r="X475" s="146"/>
    </row>
    <row r="476" spans="1:37">
      <c r="D476" s="144" t="s">
        <v>844</v>
      </c>
      <c r="E476" s="145"/>
      <c r="F476" s="146"/>
      <c r="G476" s="147"/>
      <c r="H476" s="147"/>
      <c r="I476" s="147"/>
      <c r="J476" s="147"/>
      <c r="K476" s="148"/>
      <c r="L476" s="148"/>
      <c r="M476" s="145"/>
      <c r="N476" s="145"/>
      <c r="O476" s="146"/>
      <c r="P476" s="146"/>
      <c r="Q476" s="145"/>
      <c r="R476" s="145"/>
      <c r="S476" s="145"/>
      <c r="T476" s="149"/>
      <c r="U476" s="149"/>
      <c r="V476" s="149" t="s">
        <v>0</v>
      </c>
      <c r="W476" s="150"/>
      <c r="X476" s="146"/>
    </row>
    <row r="477" spans="1:37">
      <c r="A477" s="94">
        <v>132</v>
      </c>
      <c r="B477" s="95" t="s">
        <v>198</v>
      </c>
      <c r="C477" s="96" t="s">
        <v>845</v>
      </c>
      <c r="D477" s="97" t="s">
        <v>846</v>
      </c>
      <c r="E477" s="98">
        <v>42.936999999999998</v>
      </c>
      <c r="F477" s="99" t="s">
        <v>146</v>
      </c>
      <c r="I477" s="100">
        <f>ROUND(E477*G477,2)</f>
        <v>0</v>
      </c>
      <c r="J477" s="100">
        <f>ROUND(E477*G477,2)</f>
        <v>0</v>
      </c>
      <c r="L477" s="101">
        <f>E477*K477</f>
        <v>0</v>
      </c>
      <c r="N477" s="98">
        <f>E477*M477</f>
        <v>0</v>
      </c>
      <c r="O477" s="99">
        <v>20</v>
      </c>
      <c r="P477" s="99" t="s">
        <v>147</v>
      </c>
      <c r="V477" s="102" t="s">
        <v>97</v>
      </c>
      <c r="X477" s="96" t="s">
        <v>845</v>
      </c>
      <c r="Y477" s="96" t="s">
        <v>845</v>
      </c>
      <c r="Z477" s="99" t="s">
        <v>201</v>
      </c>
      <c r="AA477" s="96" t="s">
        <v>147</v>
      </c>
      <c r="AB477" s="99">
        <v>2</v>
      </c>
      <c r="AJ477" s="85" t="s">
        <v>792</v>
      </c>
      <c r="AK477" s="85" t="s">
        <v>151</v>
      </c>
    </row>
    <row r="478" spans="1:37">
      <c r="D478" s="144" t="s">
        <v>847</v>
      </c>
      <c r="E478" s="145"/>
      <c r="F478" s="146"/>
      <c r="G478" s="147"/>
      <c r="H478" s="147"/>
      <c r="I478" s="147"/>
      <c r="J478" s="147"/>
      <c r="K478" s="148"/>
      <c r="L478" s="148"/>
      <c r="M478" s="145"/>
      <c r="N478" s="145"/>
      <c r="O478" s="146"/>
      <c r="P478" s="146"/>
      <c r="Q478" s="145"/>
      <c r="R478" s="145"/>
      <c r="S478" s="145"/>
      <c r="T478" s="149"/>
      <c r="U478" s="149"/>
      <c r="V478" s="149" t="s">
        <v>0</v>
      </c>
      <c r="W478" s="150"/>
      <c r="X478" s="146"/>
    </row>
    <row r="479" spans="1:37" ht="25.5">
      <c r="A479" s="94">
        <v>133</v>
      </c>
      <c r="B479" s="95" t="s">
        <v>838</v>
      </c>
      <c r="C479" s="96" t="s">
        <v>848</v>
      </c>
      <c r="D479" s="97" t="s">
        <v>849</v>
      </c>
      <c r="E479" s="98">
        <v>263.21600000000001</v>
      </c>
      <c r="F479" s="99" t="s">
        <v>146</v>
      </c>
      <c r="H479" s="100">
        <f>ROUND(E479*G479,2)</f>
        <v>0</v>
      </c>
      <c r="J479" s="100">
        <f>ROUND(E479*G479,2)</f>
        <v>0</v>
      </c>
      <c r="L479" s="101">
        <f>E479*K479</f>
        <v>0</v>
      </c>
      <c r="N479" s="98">
        <f>E479*M479</f>
        <v>0</v>
      </c>
      <c r="O479" s="99">
        <v>20</v>
      </c>
      <c r="P479" s="99" t="s">
        <v>147</v>
      </c>
      <c r="V479" s="102" t="s">
        <v>773</v>
      </c>
      <c r="W479" s="103">
        <v>60.802999999999997</v>
      </c>
      <c r="X479" s="96" t="s">
        <v>850</v>
      </c>
      <c r="Y479" s="96" t="s">
        <v>848</v>
      </c>
      <c r="Z479" s="99" t="s">
        <v>842</v>
      </c>
      <c r="AB479" s="99">
        <v>1</v>
      </c>
      <c r="AJ479" s="85" t="s">
        <v>775</v>
      </c>
      <c r="AK479" s="85" t="s">
        <v>151</v>
      </c>
    </row>
    <row r="480" spans="1:37" ht="25.5">
      <c r="D480" s="144" t="s">
        <v>851</v>
      </c>
      <c r="E480" s="145"/>
      <c r="F480" s="146"/>
      <c r="G480" s="147"/>
      <c r="H480" s="147"/>
      <c r="I480" s="147"/>
      <c r="J480" s="147"/>
      <c r="K480" s="148"/>
      <c r="L480" s="148"/>
      <c r="M480" s="145"/>
      <c r="N480" s="145"/>
      <c r="O480" s="146"/>
      <c r="P480" s="146"/>
      <c r="Q480" s="145"/>
      <c r="R480" s="145"/>
      <c r="S480" s="145"/>
      <c r="T480" s="149"/>
      <c r="U480" s="149"/>
      <c r="V480" s="149" t="s">
        <v>0</v>
      </c>
      <c r="W480" s="150"/>
      <c r="X480" s="146"/>
    </row>
    <row r="481" spans="1:37">
      <c r="D481" s="144" t="s">
        <v>852</v>
      </c>
      <c r="E481" s="145"/>
      <c r="F481" s="146"/>
      <c r="G481" s="147"/>
      <c r="H481" s="147"/>
      <c r="I481" s="147"/>
      <c r="J481" s="147"/>
      <c r="K481" s="148"/>
      <c r="L481" s="148"/>
      <c r="M481" s="145"/>
      <c r="N481" s="145"/>
      <c r="O481" s="146"/>
      <c r="P481" s="146"/>
      <c r="Q481" s="145"/>
      <c r="R481" s="145"/>
      <c r="S481" s="145"/>
      <c r="T481" s="149"/>
      <c r="U481" s="149"/>
      <c r="V481" s="149" t="s">
        <v>0</v>
      </c>
      <c r="W481" s="150"/>
      <c r="X481" s="146"/>
    </row>
    <row r="482" spans="1:37">
      <c r="A482" s="94">
        <v>134</v>
      </c>
      <c r="B482" s="95" t="s">
        <v>198</v>
      </c>
      <c r="C482" s="96" t="s">
        <v>853</v>
      </c>
      <c r="D482" s="97" t="s">
        <v>854</v>
      </c>
      <c r="E482" s="98">
        <v>112.77200000000001</v>
      </c>
      <c r="F482" s="99" t="s">
        <v>146</v>
      </c>
      <c r="I482" s="100">
        <f>ROUND(E482*G482,2)</f>
        <v>0</v>
      </c>
      <c r="J482" s="100">
        <f>ROUND(E482*G482,2)</f>
        <v>0</v>
      </c>
      <c r="L482" s="101">
        <f>E482*K482</f>
        <v>0</v>
      </c>
      <c r="N482" s="98">
        <f>E482*M482</f>
        <v>0</v>
      </c>
      <c r="O482" s="99">
        <v>20</v>
      </c>
      <c r="P482" s="99" t="s">
        <v>147</v>
      </c>
      <c r="V482" s="102" t="s">
        <v>97</v>
      </c>
      <c r="X482" s="96" t="s">
        <v>853</v>
      </c>
      <c r="Y482" s="96" t="s">
        <v>853</v>
      </c>
      <c r="Z482" s="99" t="s">
        <v>201</v>
      </c>
      <c r="AA482" s="96" t="s">
        <v>147</v>
      </c>
      <c r="AB482" s="99">
        <v>2</v>
      </c>
      <c r="AJ482" s="85" t="s">
        <v>792</v>
      </c>
      <c r="AK482" s="85" t="s">
        <v>151</v>
      </c>
    </row>
    <row r="483" spans="1:37">
      <c r="D483" s="144" t="s">
        <v>855</v>
      </c>
      <c r="E483" s="145"/>
      <c r="F483" s="146"/>
      <c r="G483" s="147"/>
      <c r="H483" s="147"/>
      <c r="I483" s="147"/>
      <c r="J483" s="147"/>
      <c r="K483" s="148"/>
      <c r="L483" s="148"/>
      <c r="M483" s="145"/>
      <c r="N483" s="145"/>
      <c r="O483" s="146"/>
      <c r="P483" s="146"/>
      <c r="Q483" s="145"/>
      <c r="R483" s="145"/>
      <c r="S483" s="145"/>
      <c r="T483" s="149"/>
      <c r="U483" s="149"/>
      <c r="V483" s="149" t="s">
        <v>0</v>
      </c>
      <c r="W483" s="150"/>
      <c r="X483" s="146"/>
    </row>
    <row r="484" spans="1:37">
      <c r="A484" s="94">
        <v>135</v>
      </c>
      <c r="B484" s="95" t="s">
        <v>198</v>
      </c>
      <c r="C484" s="96" t="s">
        <v>856</v>
      </c>
      <c r="D484" s="97" t="s">
        <v>857</v>
      </c>
      <c r="E484" s="98">
        <v>42.936999999999998</v>
      </c>
      <c r="F484" s="99" t="s">
        <v>146</v>
      </c>
      <c r="I484" s="100">
        <f>ROUND(E484*G484,2)</f>
        <v>0</v>
      </c>
      <c r="J484" s="100">
        <f>ROUND(E484*G484,2)</f>
        <v>0</v>
      </c>
      <c r="L484" s="101">
        <f>E484*K484</f>
        <v>0</v>
      </c>
      <c r="N484" s="98">
        <f>E484*M484</f>
        <v>0</v>
      </c>
      <c r="O484" s="99">
        <v>20</v>
      </c>
      <c r="P484" s="99" t="s">
        <v>147</v>
      </c>
      <c r="V484" s="102" t="s">
        <v>97</v>
      </c>
      <c r="X484" s="96" t="s">
        <v>856</v>
      </c>
      <c r="Y484" s="96" t="s">
        <v>856</v>
      </c>
      <c r="Z484" s="99" t="s">
        <v>201</v>
      </c>
      <c r="AA484" s="96" t="s">
        <v>147</v>
      </c>
      <c r="AB484" s="99">
        <v>2</v>
      </c>
      <c r="AJ484" s="85" t="s">
        <v>792</v>
      </c>
      <c r="AK484" s="85" t="s">
        <v>151</v>
      </c>
    </row>
    <row r="485" spans="1:37">
      <c r="D485" s="144" t="s">
        <v>847</v>
      </c>
      <c r="E485" s="145"/>
      <c r="F485" s="146"/>
      <c r="G485" s="147"/>
      <c r="H485" s="147"/>
      <c r="I485" s="147"/>
      <c r="J485" s="147"/>
      <c r="K485" s="148"/>
      <c r="L485" s="148"/>
      <c r="M485" s="145"/>
      <c r="N485" s="145"/>
      <c r="O485" s="146"/>
      <c r="P485" s="146"/>
      <c r="Q485" s="145"/>
      <c r="R485" s="145"/>
      <c r="S485" s="145"/>
      <c r="T485" s="149"/>
      <c r="U485" s="149"/>
      <c r="V485" s="149" t="s">
        <v>0</v>
      </c>
      <c r="W485" s="150"/>
      <c r="X485" s="146"/>
    </row>
    <row r="486" spans="1:37">
      <c r="A486" s="94">
        <v>136</v>
      </c>
      <c r="B486" s="95" t="s">
        <v>198</v>
      </c>
      <c r="C486" s="96" t="s">
        <v>858</v>
      </c>
      <c r="D486" s="97" t="s">
        <v>859</v>
      </c>
      <c r="E486" s="98">
        <v>112.77200000000001</v>
      </c>
      <c r="F486" s="99" t="s">
        <v>146</v>
      </c>
      <c r="I486" s="100">
        <f>ROUND(E486*G486,2)</f>
        <v>0</v>
      </c>
      <c r="J486" s="100">
        <f>ROUND(E486*G486,2)</f>
        <v>0</v>
      </c>
      <c r="L486" s="101">
        <f>E486*K486</f>
        <v>0</v>
      </c>
      <c r="N486" s="98">
        <f>E486*M486</f>
        <v>0</v>
      </c>
      <c r="O486" s="99">
        <v>20</v>
      </c>
      <c r="P486" s="99" t="s">
        <v>147</v>
      </c>
      <c r="V486" s="102" t="s">
        <v>97</v>
      </c>
      <c r="X486" s="96" t="s">
        <v>858</v>
      </c>
      <c r="Y486" s="96" t="s">
        <v>858</v>
      </c>
      <c r="Z486" s="99" t="s">
        <v>201</v>
      </c>
      <c r="AA486" s="96" t="s">
        <v>147</v>
      </c>
      <c r="AB486" s="99">
        <v>2</v>
      </c>
      <c r="AJ486" s="85" t="s">
        <v>792</v>
      </c>
      <c r="AK486" s="85" t="s">
        <v>151</v>
      </c>
    </row>
    <row r="487" spans="1:37">
      <c r="D487" s="144" t="s">
        <v>855</v>
      </c>
      <c r="E487" s="145"/>
      <c r="F487" s="146"/>
      <c r="G487" s="147"/>
      <c r="H487" s="147"/>
      <c r="I487" s="147"/>
      <c r="J487" s="147"/>
      <c r="K487" s="148"/>
      <c r="L487" s="148"/>
      <c r="M487" s="145"/>
      <c r="N487" s="145"/>
      <c r="O487" s="146"/>
      <c r="P487" s="146"/>
      <c r="Q487" s="145"/>
      <c r="R487" s="145"/>
      <c r="S487" s="145"/>
      <c r="T487" s="149"/>
      <c r="U487" s="149"/>
      <c r="V487" s="149" t="s">
        <v>0</v>
      </c>
      <c r="W487" s="150"/>
      <c r="X487" s="146"/>
    </row>
    <row r="488" spans="1:37">
      <c r="A488" s="94">
        <v>137</v>
      </c>
      <c r="B488" s="95" t="s">
        <v>838</v>
      </c>
      <c r="C488" s="96" t="s">
        <v>860</v>
      </c>
      <c r="D488" s="97" t="s">
        <v>861</v>
      </c>
      <c r="E488" s="98">
        <v>26.44</v>
      </c>
      <c r="F488" s="99" t="s">
        <v>146</v>
      </c>
      <c r="H488" s="100">
        <f>ROUND(E488*G488,2)</f>
        <v>0</v>
      </c>
      <c r="J488" s="100">
        <f>ROUND(E488*G488,2)</f>
        <v>0</v>
      </c>
      <c r="L488" s="101">
        <f>E488*K488</f>
        <v>0</v>
      </c>
      <c r="N488" s="98">
        <f>E488*M488</f>
        <v>0</v>
      </c>
      <c r="O488" s="99">
        <v>20</v>
      </c>
      <c r="P488" s="99" t="s">
        <v>147</v>
      </c>
      <c r="V488" s="102" t="s">
        <v>773</v>
      </c>
      <c r="W488" s="103">
        <v>3.173</v>
      </c>
      <c r="X488" s="96" t="s">
        <v>862</v>
      </c>
      <c r="Y488" s="96" t="s">
        <v>860</v>
      </c>
      <c r="Z488" s="99" t="s">
        <v>842</v>
      </c>
      <c r="AB488" s="99">
        <v>1</v>
      </c>
      <c r="AJ488" s="85" t="s">
        <v>775</v>
      </c>
      <c r="AK488" s="85" t="s">
        <v>151</v>
      </c>
    </row>
    <row r="489" spans="1:37">
      <c r="D489" s="144" t="s">
        <v>636</v>
      </c>
      <c r="E489" s="145"/>
      <c r="F489" s="146"/>
      <c r="G489" s="147"/>
      <c r="H489" s="147"/>
      <c r="I489" s="147"/>
      <c r="J489" s="147"/>
      <c r="K489" s="148"/>
      <c r="L489" s="148"/>
      <c r="M489" s="145"/>
      <c r="N489" s="145"/>
      <c r="O489" s="146"/>
      <c r="P489" s="146"/>
      <c r="Q489" s="145"/>
      <c r="R489" s="145"/>
      <c r="S489" s="145"/>
      <c r="T489" s="149"/>
      <c r="U489" s="149"/>
      <c r="V489" s="149" t="s">
        <v>0</v>
      </c>
      <c r="W489" s="150"/>
      <c r="X489" s="146"/>
    </row>
    <row r="490" spans="1:37">
      <c r="D490" s="144" t="s">
        <v>637</v>
      </c>
      <c r="E490" s="145"/>
      <c r="F490" s="146"/>
      <c r="G490" s="147"/>
      <c r="H490" s="147"/>
      <c r="I490" s="147"/>
      <c r="J490" s="147"/>
      <c r="K490" s="148"/>
      <c r="L490" s="148"/>
      <c r="M490" s="145"/>
      <c r="N490" s="145"/>
      <c r="O490" s="146"/>
      <c r="P490" s="146"/>
      <c r="Q490" s="145"/>
      <c r="R490" s="145"/>
      <c r="S490" s="145"/>
      <c r="T490" s="149"/>
      <c r="U490" s="149"/>
      <c r="V490" s="149" t="s">
        <v>0</v>
      </c>
      <c r="W490" s="150"/>
      <c r="X490" s="146"/>
    </row>
    <row r="491" spans="1:37">
      <c r="D491" s="144" t="s">
        <v>638</v>
      </c>
      <c r="E491" s="145"/>
      <c r="F491" s="146"/>
      <c r="G491" s="147"/>
      <c r="H491" s="147"/>
      <c r="I491" s="147"/>
      <c r="J491" s="147"/>
      <c r="K491" s="148"/>
      <c r="L491" s="148"/>
      <c r="M491" s="145"/>
      <c r="N491" s="145"/>
      <c r="O491" s="146"/>
      <c r="P491" s="146"/>
      <c r="Q491" s="145"/>
      <c r="R491" s="145"/>
      <c r="S491" s="145"/>
      <c r="T491" s="149"/>
      <c r="U491" s="149"/>
      <c r="V491" s="149" t="s">
        <v>0</v>
      </c>
      <c r="W491" s="150"/>
      <c r="X491" s="146"/>
    </row>
    <row r="492" spans="1:37">
      <c r="D492" s="144" t="s">
        <v>639</v>
      </c>
      <c r="E492" s="145"/>
      <c r="F492" s="146"/>
      <c r="G492" s="147"/>
      <c r="H492" s="147"/>
      <c r="I492" s="147"/>
      <c r="J492" s="147"/>
      <c r="K492" s="148"/>
      <c r="L492" s="148"/>
      <c r="M492" s="145"/>
      <c r="N492" s="145"/>
      <c r="O492" s="146"/>
      <c r="P492" s="146"/>
      <c r="Q492" s="145"/>
      <c r="R492" s="145"/>
      <c r="S492" s="145"/>
      <c r="T492" s="149"/>
      <c r="U492" s="149"/>
      <c r="V492" s="149" t="s">
        <v>0</v>
      </c>
      <c r="W492" s="150"/>
      <c r="X492" s="146"/>
    </row>
    <row r="493" spans="1:37">
      <c r="D493" s="144" t="s">
        <v>640</v>
      </c>
      <c r="E493" s="145"/>
      <c r="F493" s="146"/>
      <c r="G493" s="147"/>
      <c r="H493" s="147"/>
      <c r="I493" s="147"/>
      <c r="J493" s="147"/>
      <c r="K493" s="148"/>
      <c r="L493" s="148"/>
      <c r="M493" s="145"/>
      <c r="N493" s="145"/>
      <c r="O493" s="146"/>
      <c r="P493" s="146"/>
      <c r="Q493" s="145"/>
      <c r="R493" s="145"/>
      <c r="S493" s="145"/>
      <c r="T493" s="149"/>
      <c r="U493" s="149"/>
      <c r="V493" s="149" t="s">
        <v>0</v>
      </c>
      <c r="W493" s="150"/>
      <c r="X493" s="146"/>
    </row>
    <row r="494" spans="1:37">
      <c r="D494" s="144" t="s">
        <v>641</v>
      </c>
      <c r="E494" s="145"/>
      <c r="F494" s="146"/>
      <c r="G494" s="147"/>
      <c r="H494" s="147"/>
      <c r="I494" s="147"/>
      <c r="J494" s="147"/>
      <c r="K494" s="148"/>
      <c r="L494" s="148"/>
      <c r="M494" s="145"/>
      <c r="N494" s="145"/>
      <c r="O494" s="146"/>
      <c r="P494" s="146"/>
      <c r="Q494" s="145"/>
      <c r="R494" s="145"/>
      <c r="S494" s="145"/>
      <c r="T494" s="149"/>
      <c r="U494" s="149"/>
      <c r="V494" s="149" t="s">
        <v>0</v>
      </c>
      <c r="W494" s="150"/>
      <c r="X494" s="146"/>
    </row>
    <row r="495" spans="1:37">
      <c r="D495" s="144" t="s">
        <v>642</v>
      </c>
      <c r="E495" s="145"/>
      <c r="F495" s="146"/>
      <c r="G495" s="147"/>
      <c r="H495" s="147"/>
      <c r="I495" s="147"/>
      <c r="J495" s="147"/>
      <c r="K495" s="148"/>
      <c r="L495" s="148"/>
      <c r="M495" s="145"/>
      <c r="N495" s="145"/>
      <c r="O495" s="146"/>
      <c r="P495" s="146"/>
      <c r="Q495" s="145"/>
      <c r="R495" s="145"/>
      <c r="S495" s="145"/>
      <c r="T495" s="149"/>
      <c r="U495" s="149"/>
      <c r="V495" s="149" t="s">
        <v>0</v>
      </c>
      <c r="W495" s="150"/>
      <c r="X495" s="146"/>
    </row>
    <row r="496" spans="1:37">
      <c r="D496" s="144" t="s">
        <v>643</v>
      </c>
      <c r="E496" s="145"/>
      <c r="F496" s="146"/>
      <c r="G496" s="147"/>
      <c r="H496" s="147"/>
      <c r="I496" s="147"/>
      <c r="J496" s="147"/>
      <c r="K496" s="148"/>
      <c r="L496" s="148"/>
      <c r="M496" s="145"/>
      <c r="N496" s="145"/>
      <c r="O496" s="146"/>
      <c r="P496" s="146"/>
      <c r="Q496" s="145"/>
      <c r="R496" s="145"/>
      <c r="S496" s="145"/>
      <c r="T496" s="149"/>
      <c r="U496" s="149"/>
      <c r="V496" s="149" t="s">
        <v>0</v>
      </c>
      <c r="W496" s="150"/>
      <c r="X496" s="146"/>
    </row>
    <row r="497" spans="1:37">
      <c r="A497" s="94">
        <v>138</v>
      </c>
      <c r="B497" s="95" t="s">
        <v>198</v>
      </c>
      <c r="C497" s="96" t="s">
        <v>863</v>
      </c>
      <c r="D497" s="97" t="s">
        <v>864</v>
      </c>
      <c r="E497" s="98">
        <v>27.762</v>
      </c>
      <c r="F497" s="99" t="s">
        <v>146</v>
      </c>
      <c r="I497" s="100">
        <f>ROUND(E497*G497,2)</f>
        <v>0</v>
      </c>
      <c r="J497" s="100">
        <f>ROUND(E497*G497,2)</f>
        <v>0</v>
      </c>
      <c r="L497" s="101">
        <f>E497*K497</f>
        <v>0</v>
      </c>
      <c r="N497" s="98">
        <f>E497*M497</f>
        <v>0</v>
      </c>
      <c r="O497" s="99">
        <v>20</v>
      </c>
      <c r="P497" s="99" t="s">
        <v>147</v>
      </c>
      <c r="V497" s="102" t="s">
        <v>97</v>
      </c>
      <c r="X497" s="96" t="s">
        <v>865</v>
      </c>
      <c r="Y497" s="96" t="s">
        <v>863</v>
      </c>
      <c r="Z497" s="99" t="s">
        <v>201</v>
      </c>
      <c r="AA497" s="96" t="s">
        <v>147</v>
      </c>
      <c r="AB497" s="99">
        <v>8</v>
      </c>
      <c r="AJ497" s="85" t="s">
        <v>792</v>
      </c>
      <c r="AK497" s="85" t="s">
        <v>151</v>
      </c>
    </row>
    <row r="498" spans="1:37">
      <c r="D498" s="144" t="s">
        <v>866</v>
      </c>
      <c r="E498" s="145"/>
      <c r="F498" s="146"/>
      <c r="G498" s="147"/>
      <c r="H498" s="147"/>
      <c r="I498" s="147"/>
      <c r="J498" s="147"/>
      <c r="K498" s="148"/>
      <c r="L498" s="148"/>
      <c r="M498" s="145"/>
      <c r="N498" s="145"/>
      <c r="O498" s="146"/>
      <c r="P498" s="146"/>
      <c r="Q498" s="145"/>
      <c r="R498" s="145"/>
      <c r="S498" s="145"/>
      <c r="T498" s="149"/>
      <c r="U498" s="149"/>
      <c r="V498" s="149" t="s">
        <v>0</v>
      </c>
      <c r="W498" s="150"/>
      <c r="X498" s="146"/>
    </row>
    <row r="499" spans="1:37">
      <c r="A499" s="94">
        <v>139</v>
      </c>
      <c r="B499" s="95" t="s">
        <v>198</v>
      </c>
      <c r="C499" s="96" t="s">
        <v>867</v>
      </c>
      <c r="D499" s="97" t="s">
        <v>868</v>
      </c>
      <c r="E499" s="98">
        <v>27.762</v>
      </c>
      <c r="F499" s="99" t="s">
        <v>146</v>
      </c>
      <c r="I499" s="100">
        <f>ROUND(E499*G499,2)</f>
        <v>0</v>
      </c>
      <c r="J499" s="100">
        <f>ROUND(E499*G499,2)</f>
        <v>0</v>
      </c>
      <c r="L499" s="101">
        <f>E499*K499</f>
        <v>0</v>
      </c>
      <c r="N499" s="98">
        <f>E499*M499</f>
        <v>0</v>
      </c>
      <c r="O499" s="99">
        <v>20</v>
      </c>
      <c r="P499" s="99" t="s">
        <v>147</v>
      </c>
      <c r="V499" s="102" t="s">
        <v>97</v>
      </c>
      <c r="X499" s="96" t="s">
        <v>867</v>
      </c>
      <c r="Y499" s="96" t="s">
        <v>867</v>
      </c>
      <c r="Z499" s="99" t="s">
        <v>201</v>
      </c>
      <c r="AA499" s="96" t="s">
        <v>147</v>
      </c>
      <c r="AB499" s="99">
        <v>2</v>
      </c>
      <c r="AJ499" s="85" t="s">
        <v>792</v>
      </c>
      <c r="AK499" s="85" t="s">
        <v>151</v>
      </c>
    </row>
    <row r="500" spans="1:37" ht="25.5">
      <c r="A500" s="94">
        <v>140</v>
      </c>
      <c r="B500" s="95" t="s">
        <v>838</v>
      </c>
      <c r="C500" s="96" t="s">
        <v>869</v>
      </c>
      <c r="D500" s="97" t="s">
        <v>870</v>
      </c>
      <c r="E500" s="98">
        <v>60.3</v>
      </c>
      <c r="F500" s="99" t="s">
        <v>212</v>
      </c>
      <c r="H500" s="100">
        <f>ROUND(E500*G500,2)</f>
        <v>0</v>
      </c>
      <c r="J500" s="100">
        <f>ROUND(E500*G500,2)</f>
        <v>0</v>
      </c>
      <c r="L500" s="101">
        <f>E500*K500</f>
        <v>0</v>
      </c>
      <c r="N500" s="98">
        <f>E500*M500</f>
        <v>0</v>
      </c>
      <c r="O500" s="99">
        <v>20</v>
      </c>
      <c r="P500" s="99" t="s">
        <v>147</v>
      </c>
      <c r="V500" s="102" t="s">
        <v>773</v>
      </c>
      <c r="W500" s="103">
        <v>2.4119999999999999</v>
      </c>
      <c r="X500" s="96" t="s">
        <v>871</v>
      </c>
      <c r="Y500" s="96" t="s">
        <v>869</v>
      </c>
      <c r="Z500" s="99" t="s">
        <v>842</v>
      </c>
      <c r="AB500" s="99">
        <v>1</v>
      </c>
      <c r="AJ500" s="85" t="s">
        <v>775</v>
      </c>
      <c r="AK500" s="85" t="s">
        <v>151</v>
      </c>
    </row>
    <row r="501" spans="1:37">
      <c r="D501" s="144" t="s">
        <v>872</v>
      </c>
      <c r="E501" s="145"/>
      <c r="F501" s="146"/>
      <c r="G501" s="147"/>
      <c r="H501" s="147"/>
      <c r="I501" s="147"/>
      <c r="J501" s="147"/>
      <c r="K501" s="148"/>
      <c r="L501" s="148"/>
      <c r="M501" s="145"/>
      <c r="N501" s="145"/>
      <c r="O501" s="146"/>
      <c r="P501" s="146"/>
      <c r="Q501" s="145"/>
      <c r="R501" s="145"/>
      <c r="S501" s="145"/>
      <c r="T501" s="149"/>
      <c r="U501" s="149"/>
      <c r="V501" s="149" t="s">
        <v>0</v>
      </c>
      <c r="W501" s="150"/>
      <c r="X501" s="146"/>
    </row>
    <row r="502" spans="1:37">
      <c r="D502" s="144" t="s">
        <v>873</v>
      </c>
      <c r="E502" s="145"/>
      <c r="F502" s="146"/>
      <c r="G502" s="147"/>
      <c r="H502" s="147"/>
      <c r="I502" s="147"/>
      <c r="J502" s="147"/>
      <c r="K502" s="148"/>
      <c r="L502" s="148"/>
      <c r="M502" s="145"/>
      <c r="N502" s="145"/>
      <c r="O502" s="146"/>
      <c r="P502" s="146"/>
      <c r="Q502" s="145"/>
      <c r="R502" s="145"/>
      <c r="S502" s="145"/>
      <c r="T502" s="149"/>
      <c r="U502" s="149"/>
      <c r="V502" s="149" t="s">
        <v>0</v>
      </c>
      <c r="W502" s="150"/>
      <c r="X502" s="146"/>
    </row>
    <row r="503" spans="1:37">
      <c r="D503" s="144" t="s">
        <v>874</v>
      </c>
      <c r="E503" s="145"/>
      <c r="F503" s="146"/>
      <c r="G503" s="147"/>
      <c r="H503" s="147"/>
      <c r="I503" s="147"/>
      <c r="J503" s="147"/>
      <c r="K503" s="148"/>
      <c r="L503" s="148"/>
      <c r="M503" s="145"/>
      <c r="N503" s="145"/>
      <c r="O503" s="146"/>
      <c r="P503" s="146"/>
      <c r="Q503" s="145"/>
      <c r="R503" s="145"/>
      <c r="S503" s="145"/>
      <c r="T503" s="149"/>
      <c r="U503" s="149"/>
      <c r="V503" s="149" t="s">
        <v>0</v>
      </c>
      <c r="W503" s="150"/>
      <c r="X503" s="146"/>
    </row>
    <row r="504" spans="1:37">
      <c r="D504" s="144" t="s">
        <v>875</v>
      </c>
      <c r="E504" s="145"/>
      <c r="F504" s="146"/>
      <c r="G504" s="147"/>
      <c r="H504" s="147"/>
      <c r="I504" s="147"/>
      <c r="J504" s="147"/>
      <c r="K504" s="148"/>
      <c r="L504" s="148"/>
      <c r="M504" s="145"/>
      <c r="N504" s="145"/>
      <c r="O504" s="146"/>
      <c r="P504" s="146"/>
      <c r="Q504" s="145"/>
      <c r="R504" s="145"/>
      <c r="S504" s="145"/>
      <c r="T504" s="149"/>
      <c r="U504" s="149"/>
      <c r="V504" s="149" t="s">
        <v>0</v>
      </c>
      <c r="W504" s="150"/>
      <c r="X504" s="146"/>
    </row>
    <row r="505" spans="1:37">
      <c r="D505" s="144" t="s">
        <v>876</v>
      </c>
      <c r="E505" s="145"/>
      <c r="F505" s="146"/>
      <c r="G505" s="147"/>
      <c r="H505" s="147"/>
      <c r="I505" s="147"/>
      <c r="J505" s="147"/>
      <c r="K505" s="148"/>
      <c r="L505" s="148"/>
      <c r="M505" s="145"/>
      <c r="N505" s="145"/>
      <c r="O505" s="146"/>
      <c r="P505" s="146"/>
      <c r="Q505" s="145"/>
      <c r="R505" s="145"/>
      <c r="S505" s="145"/>
      <c r="T505" s="149"/>
      <c r="U505" s="149"/>
      <c r="V505" s="149" t="s">
        <v>0</v>
      </c>
      <c r="W505" s="150"/>
      <c r="X505" s="146"/>
    </row>
    <row r="506" spans="1:37">
      <c r="D506" s="144" t="s">
        <v>877</v>
      </c>
      <c r="E506" s="145"/>
      <c r="F506" s="146"/>
      <c r="G506" s="147"/>
      <c r="H506" s="147"/>
      <c r="I506" s="147"/>
      <c r="J506" s="147"/>
      <c r="K506" s="148"/>
      <c r="L506" s="148"/>
      <c r="M506" s="145"/>
      <c r="N506" s="145"/>
      <c r="O506" s="146"/>
      <c r="P506" s="146"/>
      <c r="Q506" s="145"/>
      <c r="R506" s="145"/>
      <c r="S506" s="145"/>
      <c r="T506" s="149"/>
      <c r="U506" s="149"/>
      <c r="V506" s="149" t="s">
        <v>0</v>
      </c>
      <c r="W506" s="150"/>
      <c r="X506" s="146"/>
    </row>
    <row r="507" spans="1:37">
      <c r="D507" s="144" t="s">
        <v>878</v>
      </c>
      <c r="E507" s="145"/>
      <c r="F507" s="146"/>
      <c r="G507" s="147"/>
      <c r="H507" s="147"/>
      <c r="I507" s="147"/>
      <c r="J507" s="147"/>
      <c r="K507" s="148"/>
      <c r="L507" s="148"/>
      <c r="M507" s="145"/>
      <c r="N507" s="145"/>
      <c r="O507" s="146"/>
      <c r="P507" s="146"/>
      <c r="Q507" s="145"/>
      <c r="R507" s="145"/>
      <c r="S507" s="145"/>
      <c r="T507" s="149"/>
      <c r="U507" s="149"/>
      <c r="V507" s="149" t="s">
        <v>0</v>
      </c>
      <c r="W507" s="150"/>
      <c r="X507" s="146"/>
    </row>
    <row r="508" spans="1:37">
      <c r="D508" s="144" t="s">
        <v>879</v>
      </c>
      <c r="E508" s="145"/>
      <c r="F508" s="146"/>
      <c r="G508" s="147"/>
      <c r="H508" s="147"/>
      <c r="I508" s="147"/>
      <c r="J508" s="147"/>
      <c r="K508" s="148"/>
      <c r="L508" s="148"/>
      <c r="M508" s="145"/>
      <c r="N508" s="145"/>
      <c r="O508" s="146"/>
      <c r="P508" s="146"/>
      <c r="Q508" s="145"/>
      <c r="R508" s="145"/>
      <c r="S508" s="145"/>
      <c r="T508" s="149"/>
      <c r="U508" s="149"/>
      <c r="V508" s="149" t="s">
        <v>0</v>
      </c>
      <c r="W508" s="150"/>
      <c r="X508" s="146"/>
    </row>
    <row r="509" spans="1:37">
      <c r="A509" s="94">
        <v>141</v>
      </c>
      <c r="B509" s="95" t="s">
        <v>198</v>
      </c>
      <c r="C509" s="96" t="s">
        <v>880</v>
      </c>
      <c r="D509" s="97" t="s">
        <v>881</v>
      </c>
      <c r="E509" s="98">
        <v>12.663</v>
      </c>
      <c r="F509" s="99" t="s">
        <v>146</v>
      </c>
      <c r="I509" s="100">
        <f>ROUND(E509*G509,2)</f>
        <v>0</v>
      </c>
      <c r="J509" s="100">
        <f>ROUND(E509*G509,2)</f>
        <v>0</v>
      </c>
      <c r="L509" s="101">
        <f>E509*K509</f>
        <v>0</v>
      </c>
      <c r="N509" s="98">
        <f>E509*M509</f>
        <v>0</v>
      </c>
      <c r="O509" s="99">
        <v>20</v>
      </c>
      <c r="P509" s="99" t="s">
        <v>147</v>
      </c>
      <c r="V509" s="102" t="s">
        <v>97</v>
      </c>
      <c r="X509" s="96" t="s">
        <v>880</v>
      </c>
      <c r="Y509" s="96" t="s">
        <v>880</v>
      </c>
      <c r="Z509" s="99" t="s">
        <v>201</v>
      </c>
      <c r="AA509" s="96" t="s">
        <v>147</v>
      </c>
      <c r="AB509" s="99">
        <v>2</v>
      </c>
      <c r="AJ509" s="85" t="s">
        <v>792</v>
      </c>
      <c r="AK509" s="85" t="s">
        <v>151</v>
      </c>
    </row>
    <row r="510" spans="1:37">
      <c r="D510" s="144" t="s">
        <v>882</v>
      </c>
      <c r="E510" s="145"/>
      <c r="F510" s="146"/>
      <c r="G510" s="147"/>
      <c r="H510" s="147"/>
      <c r="I510" s="147"/>
      <c r="J510" s="147"/>
      <c r="K510" s="148"/>
      <c r="L510" s="148"/>
      <c r="M510" s="145"/>
      <c r="N510" s="145"/>
      <c r="O510" s="146"/>
      <c r="P510" s="146"/>
      <c r="Q510" s="145"/>
      <c r="R510" s="145"/>
      <c r="S510" s="145"/>
      <c r="T510" s="149"/>
      <c r="U510" s="149"/>
      <c r="V510" s="149" t="s">
        <v>0</v>
      </c>
      <c r="W510" s="150"/>
      <c r="X510" s="146"/>
    </row>
    <row r="511" spans="1:37" ht="25.5">
      <c r="A511" s="94">
        <v>142</v>
      </c>
      <c r="B511" s="95" t="s">
        <v>838</v>
      </c>
      <c r="C511" s="96" t="s">
        <v>883</v>
      </c>
      <c r="D511" s="97" t="s">
        <v>884</v>
      </c>
      <c r="E511" s="98">
        <v>34.149000000000001</v>
      </c>
      <c r="F511" s="99" t="s">
        <v>146</v>
      </c>
      <c r="H511" s="100">
        <f>ROUND(E511*G511,2)</f>
        <v>0</v>
      </c>
      <c r="J511" s="100">
        <f>ROUND(E511*G511,2)</f>
        <v>0</v>
      </c>
      <c r="K511" s="101">
        <v>9.8300000000000002E-3</v>
      </c>
      <c r="L511" s="101">
        <f>E511*K511</f>
        <v>0.33568467000000002</v>
      </c>
      <c r="N511" s="98">
        <f>E511*M511</f>
        <v>0</v>
      </c>
      <c r="O511" s="99">
        <v>20</v>
      </c>
      <c r="P511" s="99" t="s">
        <v>147</v>
      </c>
      <c r="V511" s="102" t="s">
        <v>773</v>
      </c>
      <c r="W511" s="103">
        <v>7.2050000000000001</v>
      </c>
      <c r="X511" s="96" t="s">
        <v>885</v>
      </c>
      <c r="Y511" s="96" t="s">
        <v>883</v>
      </c>
      <c r="Z511" s="99" t="s">
        <v>842</v>
      </c>
      <c r="AB511" s="99">
        <v>1</v>
      </c>
      <c r="AJ511" s="85" t="s">
        <v>775</v>
      </c>
      <c r="AK511" s="85" t="s">
        <v>151</v>
      </c>
    </row>
    <row r="512" spans="1:37">
      <c r="D512" s="144" t="s">
        <v>886</v>
      </c>
      <c r="E512" s="145"/>
      <c r="F512" s="146"/>
      <c r="G512" s="147"/>
      <c r="H512" s="147"/>
      <c r="I512" s="147"/>
      <c r="J512" s="147"/>
      <c r="K512" s="148"/>
      <c r="L512" s="148"/>
      <c r="M512" s="145"/>
      <c r="N512" s="145"/>
      <c r="O512" s="146"/>
      <c r="P512" s="146"/>
      <c r="Q512" s="145"/>
      <c r="R512" s="145"/>
      <c r="S512" s="145"/>
      <c r="T512" s="149"/>
      <c r="U512" s="149"/>
      <c r="V512" s="149" t="s">
        <v>0</v>
      </c>
      <c r="W512" s="150"/>
      <c r="X512" s="146"/>
    </row>
    <row r="513" spans="1:37">
      <c r="D513" s="144" t="s">
        <v>887</v>
      </c>
      <c r="E513" s="145"/>
      <c r="F513" s="146"/>
      <c r="G513" s="147"/>
      <c r="H513" s="147"/>
      <c r="I513" s="147"/>
      <c r="J513" s="147"/>
      <c r="K513" s="148"/>
      <c r="L513" s="148"/>
      <c r="M513" s="145"/>
      <c r="N513" s="145"/>
      <c r="O513" s="146"/>
      <c r="P513" s="146"/>
      <c r="Q513" s="145"/>
      <c r="R513" s="145"/>
      <c r="S513" s="145"/>
      <c r="T513" s="149"/>
      <c r="U513" s="149"/>
      <c r="V513" s="149" t="s">
        <v>0</v>
      </c>
      <c r="W513" s="150"/>
      <c r="X513" s="146"/>
    </row>
    <row r="514" spans="1:37">
      <c r="D514" s="144" t="s">
        <v>888</v>
      </c>
      <c r="E514" s="145"/>
      <c r="F514" s="146"/>
      <c r="G514" s="147"/>
      <c r="H514" s="147"/>
      <c r="I514" s="147"/>
      <c r="J514" s="147"/>
      <c r="K514" s="148"/>
      <c r="L514" s="148"/>
      <c r="M514" s="145"/>
      <c r="N514" s="145"/>
      <c r="O514" s="146"/>
      <c r="P514" s="146"/>
      <c r="Q514" s="145"/>
      <c r="R514" s="145"/>
      <c r="S514" s="145"/>
      <c r="T514" s="149"/>
      <c r="U514" s="149"/>
      <c r="V514" s="149" t="s">
        <v>0</v>
      </c>
      <c r="W514" s="150"/>
      <c r="X514" s="146"/>
    </row>
    <row r="515" spans="1:37">
      <c r="D515" s="144" t="s">
        <v>889</v>
      </c>
      <c r="E515" s="145"/>
      <c r="F515" s="146"/>
      <c r="G515" s="147"/>
      <c r="H515" s="147"/>
      <c r="I515" s="147"/>
      <c r="J515" s="147"/>
      <c r="K515" s="148"/>
      <c r="L515" s="148"/>
      <c r="M515" s="145"/>
      <c r="N515" s="145"/>
      <c r="O515" s="146"/>
      <c r="P515" s="146"/>
      <c r="Q515" s="145"/>
      <c r="R515" s="145"/>
      <c r="S515" s="145"/>
      <c r="T515" s="149"/>
      <c r="U515" s="149"/>
      <c r="V515" s="149" t="s">
        <v>0</v>
      </c>
      <c r="W515" s="150"/>
      <c r="X515" s="146"/>
    </row>
    <row r="516" spans="1:37">
      <c r="D516" s="144" t="s">
        <v>890</v>
      </c>
      <c r="E516" s="145"/>
      <c r="F516" s="146"/>
      <c r="G516" s="147"/>
      <c r="H516" s="147"/>
      <c r="I516" s="147"/>
      <c r="J516" s="147"/>
      <c r="K516" s="148"/>
      <c r="L516" s="148"/>
      <c r="M516" s="145"/>
      <c r="N516" s="145"/>
      <c r="O516" s="146"/>
      <c r="P516" s="146"/>
      <c r="Q516" s="145"/>
      <c r="R516" s="145"/>
      <c r="S516" s="145"/>
      <c r="T516" s="149"/>
      <c r="U516" s="149"/>
      <c r="V516" s="149" t="s">
        <v>0</v>
      </c>
      <c r="W516" s="150"/>
      <c r="X516" s="146"/>
    </row>
    <row r="517" spans="1:37">
      <c r="D517" s="144" t="s">
        <v>891</v>
      </c>
      <c r="E517" s="145"/>
      <c r="F517" s="146"/>
      <c r="G517" s="147"/>
      <c r="H517" s="147"/>
      <c r="I517" s="147"/>
      <c r="J517" s="147"/>
      <c r="K517" s="148"/>
      <c r="L517" s="148"/>
      <c r="M517" s="145"/>
      <c r="N517" s="145"/>
      <c r="O517" s="146"/>
      <c r="P517" s="146"/>
      <c r="Q517" s="145"/>
      <c r="R517" s="145"/>
      <c r="S517" s="145"/>
      <c r="T517" s="149"/>
      <c r="U517" s="149"/>
      <c r="V517" s="149" t="s">
        <v>0</v>
      </c>
      <c r="W517" s="150"/>
      <c r="X517" s="146"/>
    </row>
    <row r="518" spans="1:37">
      <c r="D518" s="144" t="s">
        <v>892</v>
      </c>
      <c r="E518" s="145"/>
      <c r="F518" s="146"/>
      <c r="G518" s="147"/>
      <c r="H518" s="147"/>
      <c r="I518" s="147"/>
      <c r="J518" s="147"/>
      <c r="K518" s="148"/>
      <c r="L518" s="148"/>
      <c r="M518" s="145"/>
      <c r="N518" s="145"/>
      <c r="O518" s="146"/>
      <c r="P518" s="146"/>
      <c r="Q518" s="145"/>
      <c r="R518" s="145"/>
      <c r="S518" s="145"/>
      <c r="T518" s="149"/>
      <c r="U518" s="149"/>
      <c r="V518" s="149" t="s">
        <v>0</v>
      </c>
      <c r="W518" s="150"/>
      <c r="X518" s="146"/>
    </row>
    <row r="519" spans="1:37">
      <c r="D519" s="144" t="s">
        <v>893</v>
      </c>
      <c r="E519" s="145"/>
      <c r="F519" s="146"/>
      <c r="G519" s="147"/>
      <c r="H519" s="147"/>
      <c r="I519" s="147"/>
      <c r="J519" s="147"/>
      <c r="K519" s="148"/>
      <c r="L519" s="148"/>
      <c r="M519" s="145"/>
      <c r="N519" s="145"/>
      <c r="O519" s="146"/>
      <c r="P519" s="146"/>
      <c r="Q519" s="145"/>
      <c r="R519" s="145"/>
      <c r="S519" s="145"/>
      <c r="T519" s="149"/>
      <c r="U519" s="149"/>
      <c r="V519" s="149" t="s">
        <v>0</v>
      </c>
      <c r="W519" s="150"/>
      <c r="X519" s="146"/>
    </row>
    <row r="520" spans="1:37">
      <c r="D520" s="144" t="s">
        <v>894</v>
      </c>
      <c r="E520" s="145"/>
      <c r="F520" s="146"/>
      <c r="G520" s="147"/>
      <c r="H520" s="147"/>
      <c r="I520" s="147"/>
      <c r="J520" s="147"/>
      <c r="K520" s="148"/>
      <c r="L520" s="148"/>
      <c r="M520" s="145"/>
      <c r="N520" s="145"/>
      <c r="O520" s="146"/>
      <c r="P520" s="146"/>
      <c r="Q520" s="145"/>
      <c r="R520" s="145"/>
      <c r="S520" s="145"/>
      <c r="T520" s="149"/>
      <c r="U520" s="149"/>
      <c r="V520" s="149" t="s">
        <v>0</v>
      </c>
      <c r="W520" s="150"/>
      <c r="X520" s="146"/>
    </row>
    <row r="521" spans="1:37">
      <c r="D521" s="144" t="s">
        <v>895</v>
      </c>
      <c r="E521" s="145"/>
      <c r="F521" s="146"/>
      <c r="G521" s="147"/>
      <c r="H521" s="147"/>
      <c r="I521" s="147"/>
      <c r="J521" s="147"/>
      <c r="K521" s="148"/>
      <c r="L521" s="148"/>
      <c r="M521" s="145"/>
      <c r="N521" s="145"/>
      <c r="O521" s="146"/>
      <c r="P521" s="146"/>
      <c r="Q521" s="145"/>
      <c r="R521" s="145"/>
      <c r="S521" s="145"/>
      <c r="T521" s="149"/>
      <c r="U521" s="149"/>
      <c r="V521" s="149" t="s">
        <v>0</v>
      </c>
      <c r="W521" s="150"/>
      <c r="X521" s="146"/>
    </row>
    <row r="522" spans="1:37">
      <c r="D522" s="144" t="s">
        <v>514</v>
      </c>
      <c r="E522" s="145"/>
      <c r="F522" s="146"/>
      <c r="G522" s="147"/>
      <c r="H522" s="147"/>
      <c r="I522" s="147"/>
      <c r="J522" s="147"/>
      <c r="K522" s="148"/>
      <c r="L522" s="148"/>
      <c r="M522" s="145"/>
      <c r="N522" s="145"/>
      <c r="O522" s="146"/>
      <c r="P522" s="146"/>
      <c r="Q522" s="145"/>
      <c r="R522" s="145"/>
      <c r="S522" s="145"/>
      <c r="T522" s="149"/>
      <c r="U522" s="149"/>
      <c r="V522" s="149" t="s">
        <v>0</v>
      </c>
      <c r="W522" s="150"/>
      <c r="X522" s="146"/>
    </row>
    <row r="523" spans="1:37">
      <c r="D523" s="144" t="s">
        <v>515</v>
      </c>
      <c r="E523" s="145"/>
      <c r="F523" s="146"/>
      <c r="G523" s="147"/>
      <c r="H523" s="147"/>
      <c r="I523" s="147"/>
      <c r="J523" s="147"/>
      <c r="K523" s="148"/>
      <c r="L523" s="148"/>
      <c r="M523" s="145"/>
      <c r="N523" s="145"/>
      <c r="O523" s="146"/>
      <c r="P523" s="146"/>
      <c r="Q523" s="145"/>
      <c r="R523" s="145"/>
      <c r="S523" s="145"/>
      <c r="T523" s="149"/>
      <c r="U523" s="149"/>
      <c r="V523" s="149" t="s">
        <v>0</v>
      </c>
      <c r="W523" s="150"/>
      <c r="X523" s="146"/>
    </row>
    <row r="524" spans="1:37">
      <c r="D524" s="144" t="s">
        <v>516</v>
      </c>
      <c r="E524" s="145"/>
      <c r="F524" s="146"/>
      <c r="G524" s="147"/>
      <c r="H524" s="147"/>
      <c r="I524" s="147"/>
      <c r="J524" s="147"/>
      <c r="K524" s="148"/>
      <c r="L524" s="148"/>
      <c r="M524" s="145"/>
      <c r="N524" s="145"/>
      <c r="O524" s="146"/>
      <c r="P524" s="146"/>
      <c r="Q524" s="145"/>
      <c r="R524" s="145"/>
      <c r="S524" s="145"/>
      <c r="T524" s="149"/>
      <c r="U524" s="149"/>
      <c r="V524" s="149" t="s">
        <v>0</v>
      </c>
      <c r="W524" s="150"/>
      <c r="X524" s="146"/>
    </row>
    <row r="525" spans="1:37">
      <c r="A525" s="94">
        <v>143</v>
      </c>
      <c r="B525" s="95" t="s">
        <v>198</v>
      </c>
      <c r="C525" s="96" t="s">
        <v>896</v>
      </c>
      <c r="D525" s="97" t="s">
        <v>897</v>
      </c>
      <c r="E525" s="98">
        <v>10.808</v>
      </c>
      <c r="F525" s="99" t="s">
        <v>146</v>
      </c>
      <c r="I525" s="100">
        <f>ROUND(E525*G525,2)</f>
        <v>0</v>
      </c>
      <c r="J525" s="100">
        <f>ROUND(E525*G525,2)</f>
        <v>0</v>
      </c>
      <c r="L525" s="101">
        <f>E525*K525</f>
        <v>0</v>
      </c>
      <c r="N525" s="98">
        <f>E525*M525</f>
        <v>0</v>
      </c>
      <c r="O525" s="99">
        <v>20</v>
      </c>
      <c r="P525" s="99" t="s">
        <v>147</v>
      </c>
      <c r="V525" s="102" t="s">
        <v>97</v>
      </c>
      <c r="X525" s="96" t="s">
        <v>896</v>
      </c>
      <c r="Y525" s="96" t="s">
        <v>896</v>
      </c>
      <c r="Z525" s="99" t="s">
        <v>201</v>
      </c>
      <c r="AA525" s="96" t="s">
        <v>147</v>
      </c>
      <c r="AB525" s="99">
        <v>2</v>
      </c>
      <c r="AJ525" s="85" t="s">
        <v>792</v>
      </c>
      <c r="AK525" s="85" t="s">
        <v>151</v>
      </c>
    </row>
    <row r="526" spans="1:37">
      <c r="D526" s="144" t="s">
        <v>898</v>
      </c>
      <c r="E526" s="145"/>
      <c r="F526" s="146"/>
      <c r="G526" s="147"/>
      <c r="H526" s="147"/>
      <c r="I526" s="147"/>
      <c r="J526" s="147"/>
      <c r="K526" s="148"/>
      <c r="L526" s="148"/>
      <c r="M526" s="145"/>
      <c r="N526" s="145"/>
      <c r="O526" s="146"/>
      <c r="P526" s="146"/>
      <c r="Q526" s="145"/>
      <c r="R526" s="145"/>
      <c r="S526" s="145"/>
      <c r="T526" s="149"/>
      <c r="U526" s="149"/>
      <c r="V526" s="149" t="s">
        <v>0</v>
      </c>
      <c r="W526" s="150"/>
      <c r="X526" s="146"/>
    </row>
    <row r="527" spans="1:37">
      <c r="A527" s="94">
        <v>144</v>
      </c>
      <c r="B527" s="95" t="s">
        <v>198</v>
      </c>
      <c r="C527" s="96" t="s">
        <v>899</v>
      </c>
      <c r="D527" s="97" t="s">
        <v>900</v>
      </c>
      <c r="E527" s="98">
        <v>25.048999999999999</v>
      </c>
      <c r="F527" s="99" t="s">
        <v>146</v>
      </c>
      <c r="I527" s="100">
        <f>ROUND(E527*G527,2)</f>
        <v>0</v>
      </c>
      <c r="J527" s="100">
        <f>ROUND(E527*G527,2)</f>
        <v>0</v>
      </c>
      <c r="L527" s="101">
        <f>E527*K527</f>
        <v>0</v>
      </c>
      <c r="N527" s="98">
        <f>E527*M527</f>
        <v>0</v>
      </c>
      <c r="O527" s="99">
        <v>20</v>
      </c>
      <c r="P527" s="99" t="s">
        <v>147</v>
      </c>
      <c r="V527" s="102" t="s">
        <v>97</v>
      </c>
      <c r="X527" s="96" t="s">
        <v>899</v>
      </c>
      <c r="Y527" s="96" t="s">
        <v>899</v>
      </c>
      <c r="Z527" s="99" t="s">
        <v>201</v>
      </c>
      <c r="AA527" s="96" t="s">
        <v>147</v>
      </c>
      <c r="AB527" s="99">
        <v>2</v>
      </c>
      <c r="AJ527" s="85" t="s">
        <v>792</v>
      </c>
      <c r="AK527" s="85" t="s">
        <v>151</v>
      </c>
    </row>
    <row r="528" spans="1:37">
      <c r="D528" s="144" t="s">
        <v>901</v>
      </c>
      <c r="E528" s="145"/>
      <c r="F528" s="146"/>
      <c r="G528" s="147"/>
      <c r="H528" s="147"/>
      <c r="I528" s="147"/>
      <c r="J528" s="147"/>
      <c r="K528" s="148"/>
      <c r="L528" s="148"/>
      <c r="M528" s="145"/>
      <c r="N528" s="145"/>
      <c r="O528" s="146"/>
      <c r="P528" s="146"/>
      <c r="Q528" s="145"/>
      <c r="R528" s="145"/>
      <c r="S528" s="145"/>
      <c r="T528" s="149"/>
      <c r="U528" s="149"/>
      <c r="V528" s="149" t="s">
        <v>0</v>
      </c>
      <c r="W528" s="150"/>
      <c r="X528" s="146"/>
    </row>
    <row r="529" spans="1:37" ht="25.5">
      <c r="A529" s="94">
        <v>145</v>
      </c>
      <c r="B529" s="95" t="s">
        <v>838</v>
      </c>
      <c r="C529" s="96" t="s">
        <v>902</v>
      </c>
      <c r="D529" s="97" t="s">
        <v>903</v>
      </c>
      <c r="E529" s="98">
        <v>28.152999999999999</v>
      </c>
      <c r="F529" s="99" t="s">
        <v>146</v>
      </c>
      <c r="H529" s="100">
        <f>ROUND(E529*G529,2)</f>
        <v>0</v>
      </c>
      <c r="J529" s="100">
        <f>ROUND(E529*G529,2)</f>
        <v>0</v>
      </c>
      <c r="K529" s="101">
        <v>5.0299999999999997E-3</v>
      </c>
      <c r="L529" s="101">
        <f>E529*K529</f>
        <v>0.14160958999999998</v>
      </c>
      <c r="N529" s="98">
        <f>E529*M529</f>
        <v>0</v>
      </c>
      <c r="O529" s="99">
        <v>20</v>
      </c>
      <c r="P529" s="99" t="s">
        <v>147</v>
      </c>
      <c r="V529" s="102" t="s">
        <v>773</v>
      </c>
      <c r="W529" s="103">
        <v>5.6020000000000003</v>
      </c>
      <c r="X529" s="96" t="s">
        <v>904</v>
      </c>
      <c r="Y529" s="96" t="s">
        <v>902</v>
      </c>
      <c r="Z529" s="99" t="s">
        <v>842</v>
      </c>
      <c r="AB529" s="99">
        <v>1</v>
      </c>
      <c r="AJ529" s="85" t="s">
        <v>775</v>
      </c>
      <c r="AK529" s="85" t="s">
        <v>151</v>
      </c>
    </row>
    <row r="530" spans="1:37">
      <c r="D530" s="144" t="s">
        <v>905</v>
      </c>
      <c r="E530" s="145"/>
      <c r="F530" s="146"/>
      <c r="G530" s="147"/>
      <c r="H530" s="147"/>
      <c r="I530" s="147"/>
      <c r="J530" s="147"/>
      <c r="K530" s="148"/>
      <c r="L530" s="148"/>
      <c r="M530" s="145"/>
      <c r="N530" s="145"/>
      <c r="O530" s="146"/>
      <c r="P530" s="146"/>
      <c r="Q530" s="145"/>
      <c r="R530" s="145"/>
      <c r="S530" s="145"/>
      <c r="T530" s="149"/>
      <c r="U530" s="149"/>
      <c r="V530" s="149" t="s">
        <v>0</v>
      </c>
      <c r="W530" s="150"/>
      <c r="X530" s="146"/>
    </row>
    <row r="531" spans="1:37">
      <c r="D531" s="144" t="s">
        <v>906</v>
      </c>
      <c r="E531" s="145"/>
      <c r="F531" s="146"/>
      <c r="G531" s="147"/>
      <c r="H531" s="147"/>
      <c r="I531" s="147"/>
      <c r="J531" s="147"/>
      <c r="K531" s="148"/>
      <c r="L531" s="148"/>
      <c r="M531" s="145"/>
      <c r="N531" s="145"/>
      <c r="O531" s="146"/>
      <c r="P531" s="146"/>
      <c r="Q531" s="145"/>
      <c r="R531" s="145"/>
      <c r="S531" s="145"/>
      <c r="T531" s="149"/>
      <c r="U531" s="149"/>
      <c r="V531" s="149" t="s">
        <v>0</v>
      </c>
      <c r="W531" s="150"/>
      <c r="X531" s="146"/>
    </row>
    <row r="532" spans="1:37">
      <c r="D532" s="144" t="s">
        <v>907</v>
      </c>
      <c r="E532" s="145"/>
      <c r="F532" s="146"/>
      <c r="G532" s="147"/>
      <c r="H532" s="147"/>
      <c r="I532" s="147"/>
      <c r="J532" s="147"/>
      <c r="K532" s="148"/>
      <c r="L532" s="148"/>
      <c r="M532" s="145"/>
      <c r="N532" s="145"/>
      <c r="O532" s="146"/>
      <c r="P532" s="146"/>
      <c r="Q532" s="145"/>
      <c r="R532" s="145"/>
      <c r="S532" s="145"/>
      <c r="T532" s="149"/>
      <c r="U532" s="149"/>
      <c r="V532" s="149" t="s">
        <v>0</v>
      </c>
      <c r="W532" s="150"/>
      <c r="X532" s="146"/>
    </row>
    <row r="533" spans="1:37">
      <c r="A533" s="94">
        <v>146</v>
      </c>
      <c r="B533" s="95" t="s">
        <v>198</v>
      </c>
      <c r="C533" s="96" t="s">
        <v>896</v>
      </c>
      <c r="D533" s="97" t="s">
        <v>897</v>
      </c>
      <c r="E533" s="98">
        <v>29.561</v>
      </c>
      <c r="F533" s="99" t="s">
        <v>146</v>
      </c>
      <c r="I533" s="100">
        <f>ROUND(E533*G533,2)</f>
        <v>0</v>
      </c>
      <c r="J533" s="100">
        <f>ROUND(E533*G533,2)</f>
        <v>0</v>
      </c>
      <c r="L533" s="101">
        <f>E533*K533</f>
        <v>0</v>
      </c>
      <c r="N533" s="98">
        <f>E533*M533</f>
        <v>0</v>
      </c>
      <c r="O533" s="99">
        <v>20</v>
      </c>
      <c r="P533" s="99" t="s">
        <v>147</v>
      </c>
      <c r="V533" s="102" t="s">
        <v>97</v>
      </c>
      <c r="X533" s="96" t="s">
        <v>896</v>
      </c>
      <c r="Y533" s="96" t="s">
        <v>896</v>
      </c>
      <c r="Z533" s="99" t="s">
        <v>201</v>
      </c>
      <c r="AA533" s="96" t="s">
        <v>147</v>
      </c>
      <c r="AB533" s="99">
        <v>2</v>
      </c>
      <c r="AJ533" s="85" t="s">
        <v>792</v>
      </c>
      <c r="AK533" s="85" t="s">
        <v>151</v>
      </c>
    </row>
    <row r="534" spans="1:37">
      <c r="D534" s="144" t="s">
        <v>908</v>
      </c>
      <c r="E534" s="145"/>
      <c r="F534" s="146"/>
      <c r="G534" s="147"/>
      <c r="H534" s="147"/>
      <c r="I534" s="147"/>
      <c r="J534" s="147"/>
      <c r="K534" s="148"/>
      <c r="L534" s="148"/>
      <c r="M534" s="145"/>
      <c r="N534" s="145"/>
      <c r="O534" s="146"/>
      <c r="P534" s="146"/>
      <c r="Q534" s="145"/>
      <c r="R534" s="145"/>
      <c r="S534" s="145"/>
      <c r="T534" s="149"/>
      <c r="U534" s="149"/>
      <c r="V534" s="149" t="s">
        <v>0</v>
      </c>
      <c r="W534" s="150"/>
      <c r="X534" s="146"/>
    </row>
    <row r="535" spans="1:37" ht="25.5">
      <c r="A535" s="94">
        <v>147</v>
      </c>
      <c r="B535" s="95" t="s">
        <v>838</v>
      </c>
      <c r="C535" s="96" t="s">
        <v>909</v>
      </c>
      <c r="D535" s="97" t="s">
        <v>910</v>
      </c>
      <c r="E535" s="98">
        <v>26.44</v>
      </c>
      <c r="F535" s="99" t="s">
        <v>146</v>
      </c>
      <c r="H535" s="100">
        <f>ROUND(E535*G535,2)</f>
        <v>0</v>
      </c>
      <c r="J535" s="100">
        <f>ROUND(E535*G535,2)</f>
        <v>0</v>
      </c>
      <c r="K535" s="101">
        <v>1.2E-4</v>
      </c>
      <c r="L535" s="101">
        <f>E535*K535</f>
        <v>3.1728000000000004E-3</v>
      </c>
      <c r="N535" s="98">
        <f>E535*M535</f>
        <v>0</v>
      </c>
      <c r="O535" s="99">
        <v>20</v>
      </c>
      <c r="P535" s="99" t="s">
        <v>147</v>
      </c>
      <c r="V535" s="102" t="s">
        <v>773</v>
      </c>
      <c r="W535" s="103">
        <v>0.63500000000000001</v>
      </c>
      <c r="X535" s="96" t="s">
        <v>911</v>
      </c>
      <c r="Y535" s="96" t="s">
        <v>909</v>
      </c>
      <c r="Z535" s="99" t="s">
        <v>201</v>
      </c>
      <c r="AB535" s="99">
        <v>1</v>
      </c>
      <c r="AJ535" s="85" t="s">
        <v>775</v>
      </c>
      <c r="AK535" s="85" t="s">
        <v>151</v>
      </c>
    </row>
    <row r="536" spans="1:37">
      <c r="D536" s="144" t="s">
        <v>912</v>
      </c>
      <c r="E536" s="145"/>
      <c r="F536" s="146"/>
      <c r="G536" s="147"/>
      <c r="H536" s="147"/>
      <c r="I536" s="147"/>
      <c r="J536" s="147"/>
      <c r="K536" s="148"/>
      <c r="L536" s="148"/>
      <c r="M536" s="145"/>
      <c r="N536" s="145"/>
      <c r="O536" s="146"/>
      <c r="P536" s="146"/>
      <c r="Q536" s="145"/>
      <c r="R536" s="145"/>
      <c r="S536" s="145"/>
      <c r="T536" s="149"/>
      <c r="U536" s="149"/>
      <c r="V536" s="149" t="s">
        <v>0</v>
      </c>
      <c r="W536" s="150"/>
      <c r="X536" s="146"/>
    </row>
    <row r="537" spans="1:37">
      <c r="D537" s="144" t="s">
        <v>636</v>
      </c>
      <c r="E537" s="145"/>
      <c r="F537" s="146"/>
      <c r="G537" s="147"/>
      <c r="H537" s="147"/>
      <c r="I537" s="147"/>
      <c r="J537" s="147"/>
      <c r="K537" s="148"/>
      <c r="L537" s="148"/>
      <c r="M537" s="145"/>
      <c r="N537" s="145"/>
      <c r="O537" s="146"/>
      <c r="P537" s="146"/>
      <c r="Q537" s="145"/>
      <c r="R537" s="145"/>
      <c r="S537" s="145"/>
      <c r="T537" s="149"/>
      <c r="U537" s="149"/>
      <c r="V537" s="149" t="s">
        <v>0</v>
      </c>
      <c r="W537" s="150"/>
      <c r="X537" s="146"/>
    </row>
    <row r="538" spans="1:37">
      <c r="D538" s="144" t="s">
        <v>637</v>
      </c>
      <c r="E538" s="145"/>
      <c r="F538" s="146"/>
      <c r="G538" s="147"/>
      <c r="H538" s="147"/>
      <c r="I538" s="147"/>
      <c r="J538" s="147"/>
      <c r="K538" s="148"/>
      <c r="L538" s="148"/>
      <c r="M538" s="145"/>
      <c r="N538" s="145"/>
      <c r="O538" s="146"/>
      <c r="P538" s="146"/>
      <c r="Q538" s="145"/>
      <c r="R538" s="145"/>
      <c r="S538" s="145"/>
      <c r="T538" s="149"/>
      <c r="U538" s="149"/>
      <c r="V538" s="149" t="s">
        <v>0</v>
      </c>
      <c r="W538" s="150"/>
      <c r="X538" s="146"/>
    </row>
    <row r="539" spans="1:37">
      <c r="D539" s="144" t="s">
        <v>638</v>
      </c>
      <c r="E539" s="145"/>
      <c r="F539" s="146"/>
      <c r="G539" s="147"/>
      <c r="H539" s="147"/>
      <c r="I539" s="147"/>
      <c r="J539" s="147"/>
      <c r="K539" s="148"/>
      <c r="L539" s="148"/>
      <c r="M539" s="145"/>
      <c r="N539" s="145"/>
      <c r="O539" s="146"/>
      <c r="P539" s="146"/>
      <c r="Q539" s="145"/>
      <c r="R539" s="145"/>
      <c r="S539" s="145"/>
      <c r="T539" s="149"/>
      <c r="U539" s="149"/>
      <c r="V539" s="149" t="s">
        <v>0</v>
      </c>
      <c r="W539" s="150"/>
      <c r="X539" s="146"/>
    </row>
    <row r="540" spans="1:37">
      <c r="D540" s="144" t="s">
        <v>639</v>
      </c>
      <c r="E540" s="145"/>
      <c r="F540" s="146"/>
      <c r="G540" s="147"/>
      <c r="H540" s="147"/>
      <c r="I540" s="147"/>
      <c r="J540" s="147"/>
      <c r="K540" s="148"/>
      <c r="L540" s="148"/>
      <c r="M540" s="145"/>
      <c r="N540" s="145"/>
      <c r="O540" s="146"/>
      <c r="P540" s="146"/>
      <c r="Q540" s="145"/>
      <c r="R540" s="145"/>
      <c r="S540" s="145"/>
      <c r="T540" s="149"/>
      <c r="U540" s="149"/>
      <c r="V540" s="149" t="s">
        <v>0</v>
      </c>
      <c r="W540" s="150"/>
      <c r="X540" s="146"/>
    </row>
    <row r="541" spans="1:37">
      <c r="D541" s="144" t="s">
        <v>640</v>
      </c>
      <c r="E541" s="145"/>
      <c r="F541" s="146"/>
      <c r="G541" s="147"/>
      <c r="H541" s="147"/>
      <c r="I541" s="147"/>
      <c r="J541" s="147"/>
      <c r="K541" s="148"/>
      <c r="L541" s="148"/>
      <c r="M541" s="145"/>
      <c r="N541" s="145"/>
      <c r="O541" s="146"/>
      <c r="P541" s="146"/>
      <c r="Q541" s="145"/>
      <c r="R541" s="145"/>
      <c r="S541" s="145"/>
      <c r="T541" s="149"/>
      <c r="U541" s="149"/>
      <c r="V541" s="149" t="s">
        <v>0</v>
      </c>
      <c r="W541" s="150"/>
      <c r="X541" s="146"/>
    </row>
    <row r="542" spans="1:37">
      <c r="D542" s="144" t="s">
        <v>641</v>
      </c>
      <c r="E542" s="145"/>
      <c r="F542" s="146"/>
      <c r="G542" s="147"/>
      <c r="H542" s="147"/>
      <c r="I542" s="147"/>
      <c r="J542" s="147"/>
      <c r="K542" s="148"/>
      <c r="L542" s="148"/>
      <c r="M542" s="145"/>
      <c r="N542" s="145"/>
      <c r="O542" s="146"/>
      <c r="P542" s="146"/>
      <c r="Q542" s="145"/>
      <c r="R542" s="145"/>
      <c r="S542" s="145"/>
      <c r="T542" s="149"/>
      <c r="U542" s="149"/>
      <c r="V542" s="149" t="s">
        <v>0</v>
      </c>
      <c r="W542" s="150"/>
      <c r="X542" s="146"/>
    </row>
    <row r="543" spans="1:37">
      <c r="D543" s="144" t="s">
        <v>642</v>
      </c>
      <c r="E543" s="145"/>
      <c r="F543" s="146"/>
      <c r="G543" s="147"/>
      <c r="H543" s="147"/>
      <c r="I543" s="147"/>
      <c r="J543" s="147"/>
      <c r="K543" s="148"/>
      <c r="L543" s="148"/>
      <c r="M543" s="145"/>
      <c r="N543" s="145"/>
      <c r="O543" s="146"/>
      <c r="P543" s="146"/>
      <c r="Q543" s="145"/>
      <c r="R543" s="145"/>
      <c r="S543" s="145"/>
      <c r="T543" s="149"/>
      <c r="U543" s="149"/>
      <c r="V543" s="149" t="s">
        <v>0</v>
      </c>
      <c r="W543" s="150"/>
      <c r="X543" s="146"/>
    </row>
    <row r="544" spans="1:37">
      <c r="D544" s="144" t="s">
        <v>643</v>
      </c>
      <c r="E544" s="145"/>
      <c r="F544" s="146"/>
      <c r="G544" s="147"/>
      <c r="H544" s="147"/>
      <c r="I544" s="147"/>
      <c r="J544" s="147"/>
      <c r="K544" s="148"/>
      <c r="L544" s="148"/>
      <c r="M544" s="145"/>
      <c r="N544" s="145"/>
      <c r="O544" s="146"/>
      <c r="P544" s="146"/>
      <c r="Q544" s="145"/>
      <c r="R544" s="145"/>
      <c r="S544" s="145"/>
      <c r="T544" s="149"/>
      <c r="U544" s="149"/>
      <c r="V544" s="149" t="s">
        <v>0</v>
      </c>
      <c r="W544" s="150"/>
      <c r="X544" s="146"/>
    </row>
    <row r="545" spans="1:37">
      <c r="A545" s="94">
        <v>148</v>
      </c>
      <c r="B545" s="95" t="s">
        <v>838</v>
      </c>
      <c r="C545" s="96" t="s">
        <v>913</v>
      </c>
      <c r="D545" s="97" t="s">
        <v>914</v>
      </c>
      <c r="E545" s="98">
        <v>152.655</v>
      </c>
      <c r="F545" s="99" t="s">
        <v>146</v>
      </c>
      <c r="H545" s="100">
        <f>ROUND(E545*G545,2)</f>
        <v>0</v>
      </c>
      <c r="J545" s="100">
        <f>ROUND(E545*G545,2)</f>
        <v>0</v>
      </c>
      <c r="K545" s="101">
        <v>6.9999999999999994E-5</v>
      </c>
      <c r="L545" s="101">
        <f>E545*K545</f>
        <v>1.0685849999999998E-2</v>
      </c>
      <c r="N545" s="98">
        <f>E545*M545</f>
        <v>0</v>
      </c>
      <c r="O545" s="99">
        <v>20</v>
      </c>
      <c r="P545" s="99" t="s">
        <v>147</v>
      </c>
      <c r="V545" s="102" t="s">
        <v>773</v>
      </c>
      <c r="W545" s="103">
        <v>6.2590000000000003</v>
      </c>
      <c r="X545" s="96" t="s">
        <v>915</v>
      </c>
      <c r="Y545" s="96" t="s">
        <v>913</v>
      </c>
      <c r="Z545" s="99" t="s">
        <v>842</v>
      </c>
      <c r="AB545" s="99">
        <v>7</v>
      </c>
      <c r="AJ545" s="85" t="s">
        <v>775</v>
      </c>
      <c r="AK545" s="85" t="s">
        <v>151</v>
      </c>
    </row>
    <row r="546" spans="1:37">
      <c r="D546" s="144" t="s">
        <v>916</v>
      </c>
      <c r="E546" s="145"/>
      <c r="F546" s="146"/>
      <c r="G546" s="147"/>
      <c r="H546" s="147"/>
      <c r="I546" s="147"/>
      <c r="J546" s="147"/>
      <c r="K546" s="148"/>
      <c r="L546" s="148"/>
      <c r="M546" s="145"/>
      <c r="N546" s="145"/>
      <c r="O546" s="146"/>
      <c r="P546" s="146"/>
      <c r="Q546" s="145"/>
      <c r="R546" s="145"/>
      <c r="S546" s="145"/>
      <c r="T546" s="149"/>
      <c r="U546" s="149"/>
      <c r="V546" s="149" t="s">
        <v>0</v>
      </c>
      <c r="W546" s="150"/>
      <c r="X546" s="146"/>
    </row>
    <row r="547" spans="1:37" ht="25.5">
      <c r="D547" s="144" t="s">
        <v>851</v>
      </c>
      <c r="E547" s="145"/>
      <c r="F547" s="146"/>
      <c r="G547" s="147"/>
      <c r="H547" s="147"/>
      <c r="I547" s="147"/>
      <c r="J547" s="147"/>
      <c r="K547" s="148"/>
      <c r="L547" s="148"/>
      <c r="M547" s="145"/>
      <c r="N547" s="145"/>
      <c r="O547" s="146"/>
      <c r="P547" s="146"/>
      <c r="Q547" s="145"/>
      <c r="R547" s="145"/>
      <c r="S547" s="145"/>
      <c r="T547" s="149"/>
      <c r="U547" s="149"/>
      <c r="V547" s="149" t="s">
        <v>0</v>
      </c>
      <c r="W547" s="150"/>
      <c r="X547" s="146"/>
    </row>
    <row r="548" spans="1:37">
      <c r="D548" s="144" t="s">
        <v>917</v>
      </c>
      <c r="E548" s="145"/>
      <c r="F548" s="146"/>
      <c r="G548" s="147"/>
      <c r="H548" s="147"/>
      <c r="I548" s="147"/>
      <c r="J548" s="147"/>
      <c r="K548" s="148"/>
      <c r="L548" s="148"/>
      <c r="M548" s="145"/>
      <c r="N548" s="145"/>
      <c r="O548" s="146"/>
      <c r="P548" s="146"/>
      <c r="Q548" s="145"/>
      <c r="R548" s="145"/>
      <c r="S548" s="145"/>
      <c r="T548" s="149"/>
      <c r="U548" s="149"/>
      <c r="V548" s="149" t="s">
        <v>0</v>
      </c>
      <c r="W548" s="150"/>
      <c r="X548" s="146"/>
    </row>
    <row r="549" spans="1:37">
      <c r="A549" s="94">
        <v>149</v>
      </c>
      <c r="B549" s="95" t="s">
        <v>838</v>
      </c>
      <c r="C549" s="96" t="s">
        <v>918</v>
      </c>
      <c r="D549" s="97" t="s">
        <v>919</v>
      </c>
      <c r="E549" s="98">
        <v>142.02500000000001</v>
      </c>
      <c r="F549" s="99" t="s">
        <v>146</v>
      </c>
      <c r="H549" s="100">
        <f>ROUND(E549*G549,2)</f>
        <v>0</v>
      </c>
      <c r="J549" s="100">
        <f>ROUND(E549*G549,2)</f>
        <v>0</v>
      </c>
      <c r="K549" s="101">
        <v>6.9999999999999994E-5</v>
      </c>
      <c r="L549" s="101">
        <f>E549*K549</f>
        <v>9.9417499999999992E-3</v>
      </c>
      <c r="N549" s="98">
        <f>E549*M549</f>
        <v>0</v>
      </c>
      <c r="O549" s="99">
        <v>20</v>
      </c>
      <c r="P549" s="99" t="s">
        <v>147</v>
      </c>
      <c r="V549" s="102" t="s">
        <v>773</v>
      </c>
      <c r="W549" s="103">
        <v>5.8230000000000004</v>
      </c>
      <c r="X549" s="96" t="s">
        <v>915</v>
      </c>
      <c r="Y549" s="96" t="s">
        <v>918</v>
      </c>
      <c r="Z549" s="99" t="s">
        <v>842</v>
      </c>
      <c r="AB549" s="99">
        <v>1</v>
      </c>
      <c r="AJ549" s="85" t="s">
        <v>775</v>
      </c>
      <c r="AK549" s="85" t="s">
        <v>151</v>
      </c>
    </row>
    <row r="550" spans="1:37">
      <c r="D550" s="144" t="s">
        <v>920</v>
      </c>
      <c r="E550" s="145"/>
      <c r="F550" s="146"/>
      <c r="G550" s="147"/>
      <c r="H550" s="147"/>
      <c r="I550" s="147"/>
      <c r="J550" s="147"/>
      <c r="K550" s="148"/>
      <c r="L550" s="148"/>
      <c r="M550" s="145"/>
      <c r="N550" s="145"/>
      <c r="O550" s="146"/>
      <c r="P550" s="146"/>
      <c r="Q550" s="145"/>
      <c r="R550" s="145"/>
      <c r="S550" s="145"/>
      <c r="T550" s="149"/>
      <c r="U550" s="149"/>
      <c r="V550" s="149" t="s">
        <v>0</v>
      </c>
      <c r="W550" s="150"/>
      <c r="X550" s="146"/>
    </row>
    <row r="551" spans="1:37">
      <c r="D551" s="144" t="s">
        <v>921</v>
      </c>
      <c r="E551" s="145"/>
      <c r="F551" s="146"/>
      <c r="G551" s="147"/>
      <c r="H551" s="147"/>
      <c r="I551" s="147"/>
      <c r="J551" s="147"/>
      <c r="K551" s="148"/>
      <c r="L551" s="148"/>
      <c r="M551" s="145"/>
      <c r="N551" s="145"/>
      <c r="O551" s="146"/>
      <c r="P551" s="146"/>
      <c r="Q551" s="145"/>
      <c r="R551" s="145"/>
      <c r="S551" s="145"/>
      <c r="T551" s="149"/>
      <c r="U551" s="149"/>
      <c r="V551" s="149" t="s">
        <v>0</v>
      </c>
      <c r="W551" s="150"/>
      <c r="X551" s="146"/>
    </row>
    <row r="552" spans="1:37">
      <c r="D552" s="144" t="s">
        <v>922</v>
      </c>
      <c r="E552" s="145"/>
      <c r="F552" s="146"/>
      <c r="G552" s="147"/>
      <c r="H552" s="147"/>
      <c r="I552" s="147"/>
      <c r="J552" s="147"/>
      <c r="K552" s="148"/>
      <c r="L552" s="148"/>
      <c r="M552" s="145"/>
      <c r="N552" s="145"/>
      <c r="O552" s="146"/>
      <c r="P552" s="146"/>
      <c r="Q552" s="145"/>
      <c r="R552" s="145"/>
      <c r="S552" s="145"/>
      <c r="T552" s="149"/>
      <c r="U552" s="149"/>
      <c r="V552" s="149" t="s">
        <v>0</v>
      </c>
      <c r="W552" s="150"/>
      <c r="X552" s="146"/>
    </row>
    <row r="553" spans="1:37" ht="25.5">
      <c r="A553" s="94">
        <v>150</v>
      </c>
      <c r="B553" s="95" t="s">
        <v>838</v>
      </c>
      <c r="C553" s="96" t="s">
        <v>923</v>
      </c>
      <c r="D553" s="97" t="s">
        <v>924</v>
      </c>
      <c r="E553" s="98">
        <v>0</v>
      </c>
      <c r="F553" s="99" t="s">
        <v>58</v>
      </c>
      <c r="H553" s="100">
        <f>ROUND(E553*G553,2)</f>
        <v>0</v>
      </c>
      <c r="J553" s="100">
        <f>ROUND(E553*G553,2)</f>
        <v>0</v>
      </c>
      <c r="L553" s="101">
        <f>E553*K553</f>
        <v>0</v>
      </c>
      <c r="N553" s="98">
        <f>E553*M553</f>
        <v>0</v>
      </c>
      <c r="O553" s="99">
        <v>20</v>
      </c>
      <c r="P553" s="99" t="s">
        <v>147</v>
      </c>
      <c r="V553" s="102" t="s">
        <v>773</v>
      </c>
      <c r="X553" s="96" t="s">
        <v>925</v>
      </c>
      <c r="Y553" s="96" t="s">
        <v>923</v>
      </c>
      <c r="Z553" s="99" t="s">
        <v>842</v>
      </c>
      <c r="AB553" s="99">
        <v>1</v>
      </c>
      <c r="AJ553" s="85" t="s">
        <v>775</v>
      </c>
      <c r="AK553" s="85" t="s">
        <v>151</v>
      </c>
    </row>
    <row r="554" spans="1:37">
      <c r="D554" s="152" t="s">
        <v>926</v>
      </c>
      <c r="E554" s="153">
        <f>J554</f>
        <v>0</v>
      </c>
      <c r="H554" s="153">
        <f>SUM(H473:H553)</f>
        <v>0</v>
      </c>
      <c r="I554" s="153">
        <f>SUM(I473:I553)</f>
        <v>0</v>
      </c>
      <c r="J554" s="153">
        <f>SUM(J473:J553)</f>
        <v>0</v>
      </c>
      <c r="L554" s="154">
        <f>SUM(L473:L553)</f>
        <v>0.50109465999999991</v>
      </c>
      <c r="N554" s="155">
        <f>SUM(N473:N553)</f>
        <v>0</v>
      </c>
      <c r="W554" s="103">
        <f>SUM(W473:W553)</f>
        <v>95.701000000000022</v>
      </c>
    </row>
    <row r="556" spans="1:37">
      <c r="B556" s="96" t="s">
        <v>927</v>
      </c>
    </row>
    <row r="557" spans="1:37">
      <c r="A557" s="94">
        <v>151</v>
      </c>
      <c r="B557" s="95" t="s">
        <v>928</v>
      </c>
      <c r="C557" s="96" t="s">
        <v>929</v>
      </c>
      <c r="D557" s="97" t="s">
        <v>930</v>
      </c>
      <c r="E557" s="98">
        <v>1</v>
      </c>
      <c r="F557" s="99" t="s">
        <v>14</v>
      </c>
      <c r="H557" s="100">
        <f>ROUND(E557*G557,2)</f>
        <v>0</v>
      </c>
      <c r="J557" s="100">
        <f>ROUND(E557*G557,2)</f>
        <v>0</v>
      </c>
      <c r="L557" s="101">
        <f>E557*K557</f>
        <v>0</v>
      </c>
      <c r="N557" s="98">
        <f>E557*M557</f>
        <v>0</v>
      </c>
      <c r="O557" s="99">
        <v>20</v>
      </c>
      <c r="P557" s="99" t="s">
        <v>147</v>
      </c>
      <c r="V557" s="102" t="s">
        <v>773</v>
      </c>
      <c r="X557" s="96" t="s">
        <v>928</v>
      </c>
      <c r="Y557" s="96" t="s">
        <v>929</v>
      </c>
      <c r="Z557" s="99" t="s">
        <v>201</v>
      </c>
      <c r="AB557" s="99">
        <v>7</v>
      </c>
      <c r="AJ557" s="85" t="s">
        <v>775</v>
      </c>
      <c r="AK557" s="85" t="s">
        <v>151</v>
      </c>
    </row>
    <row r="558" spans="1:37">
      <c r="D558" s="152" t="s">
        <v>931</v>
      </c>
      <c r="E558" s="153">
        <f>J558</f>
        <v>0</v>
      </c>
      <c r="H558" s="153">
        <f>SUM(H556:H557)</f>
        <v>0</v>
      </c>
      <c r="I558" s="153">
        <f>SUM(I556:I557)</f>
        <v>0</v>
      </c>
      <c r="J558" s="153">
        <f>SUM(J556:J557)</f>
        <v>0</v>
      </c>
      <c r="L558" s="154">
        <f>SUM(L556:L557)</f>
        <v>0</v>
      </c>
      <c r="N558" s="155">
        <f>SUM(N556:N557)</f>
        <v>0</v>
      </c>
      <c r="W558" s="103">
        <f>SUM(W556:W557)</f>
        <v>0</v>
      </c>
    </row>
    <row r="560" spans="1:37">
      <c r="B560" s="96" t="s">
        <v>932</v>
      </c>
    </row>
    <row r="561" spans="1:37" ht="25.5">
      <c r="A561" s="94">
        <v>152</v>
      </c>
      <c r="B561" s="95" t="s">
        <v>928</v>
      </c>
      <c r="C561" s="96" t="s">
        <v>933</v>
      </c>
      <c r="D561" s="97" t="s">
        <v>934</v>
      </c>
      <c r="E561" s="98">
        <v>2</v>
      </c>
      <c r="F561" s="99" t="s">
        <v>560</v>
      </c>
      <c r="H561" s="100">
        <f>ROUND(E561*G561,2)</f>
        <v>0</v>
      </c>
      <c r="J561" s="100">
        <f>ROUND(E561*G561,2)</f>
        <v>0</v>
      </c>
      <c r="K561" s="101">
        <v>5.0000000000000002E-5</v>
      </c>
      <c r="L561" s="101">
        <f>E561*K561</f>
        <v>1E-4</v>
      </c>
      <c r="N561" s="98">
        <f>E561*M561</f>
        <v>0</v>
      </c>
      <c r="O561" s="99">
        <v>20</v>
      </c>
      <c r="P561" s="99" t="s">
        <v>147</v>
      </c>
      <c r="V561" s="102" t="s">
        <v>773</v>
      </c>
      <c r="W561" s="103">
        <v>2.0720000000000001</v>
      </c>
      <c r="X561" s="96" t="s">
        <v>935</v>
      </c>
      <c r="Y561" s="96" t="s">
        <v>933</v>
      </c>
      <c r="Z561" s="99" t="s">
        <v>936</v>
      </c>
      <c r="AB561" s="99">
        <v>7</v>
      </c>
      <c r="AJ561" s="85" t="s">
        <v>775</v>
      </c>
      <c r="AK561" s="85" t="s">
        <v>151</v>
      </c>
    </row>
    <row r="562" spans="1:37">
      <c r="A562" s="94">
        <v>153</v>
      </c>
      <c r="B562" s="95" t="s">
        <v>198</v>
      </c>
      <c r="C562" s="96" t="s">
        <v>937</v>
      </c>
      <c r="D562" s="97" t="s">
        <v>938</v>
      </c>
      <c r="E562" s="98">
        <v>2</v>
      </c>
      <c r="F562" s="99" t="s">
        <v>264</v>
      </c>
      <c r="I562" s="100">
        <f>ROUND(E562*G562,2)</f>
        <v>0</v>
      </c>
      <c r="J562" s="100">
        <f>ROUND(E562*G562,2)</f>
        <v>0</v>
      </c>
      <c r="K562" s="101">
        <v>2.5000000000000001E-3</v>
      </c>
      <c r="L562" s="101">
        <f>E562*K562</f>
        <v>5.0000000000000001E-3</v>
      </c>
      <c r="N562" s="98">
        <f>E562*M562</f>
        <v>0</v>
      </c>
      <c r="O562" s="99">
        <v>20</v>
      </c>
      <c r="P562" s="99" t="s">
        <v>147</v>
      </c>
      <c r="V562" s="102" t="s">
        <v>97</v>
      </c>
      <c r="X562" s="96" t="s">
        <v>939</v>
      </c>
      <c r="Y562" s="96" t="s">
        <v>937</v>
      </c>
      <c r="Z562" s="99" t="s">
        <v>940</v>
      </c>
      <c r="AA562" s="96" t="s">
        <v>147</v>
      </c>
      <c r="AB562" s="99">
        <v>8</v>
      </c>
      <c r="AJ562" s="85" t="s">
        <v>792</v>
      </c>
      <c r="AK562" s="85" t="s">
        <v>151</v>
      </c>
    </row>
    <row r="563" spans="1:37" ht="25.5">
      <c r="A563" s="94">
        <v>154</v>
      </c>
      <c r="B563" s="95" t="s">
        <v>928</v>
      </c>
      <c r="C563" s="96" t="s">
        <v>941</v>
      </c>
      <c r="D563" s="97" t="s">
        <v>942</v>
      </c>
      <c r="E563" s="98">
        <v>0</v>
      </c>
      <c r="F563" s="99" t="s">
        <v>58</v>
      </c>
      <c r="H563" s="100">
        <f>ROUND(E563*G563,2)</f>
        <v>0</v>
      </c>
      <c r="J563" s="100">
        <f>ROUND(E563*G563,2)</f>
        <v>0</v>
      </c>
      <c r="L563" s="101">
        <f>E563*K563</f>
        <v>0</v>
      </c>
      <c r="N563" s="98">
        <f>E563*M563</f>
        <v>0</v>
      </c>
      <c r="O563" s="99">
        <v>20</v>
      </c>
      <c r="P563" s="99" t="s">
        <v>147</v>
      </c>
      <c r="V563" s="102" t="s">
        <v>773</v>
      </c>
      <c r="X563" s="96" t="s">
        <v>943</v>
      </c>
      <c r="Y563" s="96" t="s">
        <v>941</v>
      </c>
      <c r="Z563" s="99" t="s">
        <v>944</v>
      </c>
      <c r="AB563" s="99">
        <v>1</v>
      </c>
      <c r="AJ563" s="85" t="s">
        <v>775</v>
      </c>
      <c r="AK563" s="85" t="s">
        <v>151</v>
      </c>
    </row>
    <row r="564" spans="1:37">
      <c r="D564" s="152" t="s">
        <v>945</v>
      </c>
      <c r="E564" s="153">
        <f>J564</f>
        <v>0</v>
      </c>
      <c r="H564" s="153">
        <f>SUM(H560:H563)</f>
        <v>0</v>
      </c>
      <c r="I564" s="153">
        <f>SUM(I560:I563)</f>
        <v>0</v>
      </c>
      <c r="J564" s="153">
        <f>SUM(J560:J563)</f>
        <v>0</v>
      </c>
      <c r="L564" s="154">
        <f>SUM(L560:L563)</f>
        <v>5.1000000000000004E-3</v>
      </c>
      <c r="N564" s="155">
        <f>SUM(N560:N563)</f>
        <v>0</v>
      </c>
      <c r="W564" s="103">
        <f>SUM(W560:W563)</f>
        <v>2.0720000000000001</v>
      </c>
    </row>
    <row r="566" spans="1:37">
      <c r="B566" s="96" t="s">
        <v>946</v>
      </c>
    </row>
    <row r="567" spans="1:37">
      <c r="A567" s="94">
        <v>155</v>
      </c>
      <c r="B567" s="95" t="s">
        <v>928</v>
      </c>
      <c r="C567" s="96" t="s">
        <v>947</v>
      </c>
      <c r="D567" s="97" t="s">
        <v>948</v>
      </c>
      <c r="E567" s="98">
        <v>1</v>
      </c>
      <c r="F567" s="99" t="s">
        <v>14</v>
      </c>
      <c r="H567" s="100">
        <f>ROUND(E567*G567,2)</f>
        <v>0</v>
      </c>
      <c r="J567" s="100">
        <f>ROUND(E567*G567,2)</f>
        <v>0</v>
      </c>
      <c r="L567" s="101">
        <f>E567*K567</f>
        <v>0</v>
      </c>
      <c r="N567" s="98">
        <f>E567*M567</f>
        <v>0</v>
      </c>
      <c r="O567" s="99">
        <v>20</v>
      </c>
      <c r="P567" s="99" t="s">
        <v>147</v>
      </c>
      <c r="V567" s="102" t="s">
        <v>773</v>
      </c>
      <c r="X567" s="96" t="s">
        <v>949</v>
      </c>
      <c r="Y567" s="96" t="s">
        <v>947</v>
      </c>
      <c r="Z567" s="99" t="s">
        <v>201</v>
      </c>
      <c r="AB567" s="99">
        <v>7</v>
      </c>
      <c r="AJ567" s="85" t="s">
        <v>775</v>
      </c>
      <c r="AK567" s="85" t="s">
        <v>151</v>
      </c>
    </row>
    <row r="568" spans="1:37">
      <c r="D568" s="152" t="s">
        <v>950</v>
      </c>
      <c r="E568" s="153">
        <f>J568</f>
        <v>0</v>
      </c>
      <c r="H568" s="153">
        <f>SUM(H566:H567)</f>
        <v>0</v>
      </c>
      <c r="I568" s="153">
        <f>SUM(I566:I567)</f>
        <v>0</v>
      </c>
      <c r="J568" s="153">
        <f>SUM(J566:J567)</f>
        <v>0</v>
      </c>
      <c r="L568" s="154">
        <f>SUM(L566:L567)</f>
        <v>0</v>
      </c>
      <c r="N568" s="155">
        <f>SUM(N566:N567)</f>
        <v>0</v>
      </c>
      <c r="W568" s="103">
        <f>SUM(W566:W567)</f>
        <v>0</v>
      </c>
    </row>
    <row r="570" spans="1:37">
      <c r="B570" s="96" t="s">
        <v>951</v>
      </c>
    </row>
    <row r="571" spans="1:37">
      <c r="A571" s="94">
        <v>156</v>
      </c>
      <c r="B571" s="95" t="s">
        <v>952</v>
      </c>
      <c r="C571" s="96" t="s">
        <v>953</v>
      </c>
      <c r="D571" s="97" t="s">
        <v>954</v>
      </c>
      <c r="E571" s="98">
        <v>1</v>
      </c>
      <c r="F571" s="99" t="s">
        <v>14</v>
      </c>
      <c r="H571" s="100">
        <f>ROUND(E571*G571,2)</f>
        <v>0</v>
      </c>
      <c r="J571" s="100">
        <f>ROUND(E571*G571,2)</f>
        <v>0</v>
      </c>
      <c r="L571" s="101">
        <f>E571*K571</f>
        <v>0</v>
      </c>
      <c r="N571" s="98">
        <f>E571*M571</f>
        <v>0</v>
      </c>
      <c r="O571" s="99">
        <v>20</v>
      </c>
      <c r="P571" s="99" t="s">
        <v>147</v>
      </c>
      <c r="V571" s="102" t="s">
        <v>773</v>
      </c>
      <c r="X571" s="96" t="s">
        <v>955</v>
      </c>
      <c r="Y571" s="96" t="s">
        <v>953</v>
      </c>
      <c r="Z571" s="99" t="s">
        <v>201</v>
      </c>
      <c r="AB571" s="99">
        <v>7</v>
      </c>
      <c r="AJ571" s="85" t="s">
        <v>775</v>
      </c>
      <c r="AK571" s="85" t="s">
        <v>151</v>
      </c>
    </row>
    <row r="572" spans="1:37">
      <c r="D572" s="152" t="s">
        <v>956</v>
      </c>
      <c r="E572" s="153">
        <f>J572</f>
        <v>0</v>
      </c>
      <c r="H572" s="153">
        <f>SUM(H570:H571)</f>
        <v>0</v>
      </c>
      <c r="I572" s="153">
        <f>SUM(I570:I571)</f>
        <v>0</v>
      </c>
      <c r="J572" s="153">
        <f>SUM(J570:J571)</f>
        <v>0</v>
      </c>
      <c r="L572" s="154">
        <f>SUM(L570:L571)</f>
        <v>0</v>
      </c>
      <c r="N572" s="155">
        <f>SUM(N570:N571)</f>
        <v>0</v>
      </c>
      <c r="W572" s="103">
        <f>SUM(W570:W571)</f>
        <v>0</v>
      </c>
    </row>
    <row r="574" spans="1:37">
      <c r="B574" s="96" t="s">
        <v>957</v>
      </c>
    </row>
    <row r="575" spans="1:37" ht="25.5">
      <c r="A575" s="94">
        <v>157</v>
      </c>
      <c r="B575" s="95" t="s">
        <v>958</v>
      </c>
      <c r="C575" s="96" t="s">
        <v>959</v>
      </c>
      <c r="D575" s="97" t="s">
        <v>960</v>
      </c>
      <c r="E575" s="98">
        <v>160.88</v>
      </c>
      <c r="F575" s="99" t="s">
        <v>146</v>
      </c>
      <c r="H575" s="100">
        <f>ROUND(E575*G575,2)</f>
        <v>0</v>
      </c>
      <c r="J575" s="100">
        <f>ROUND(E575*G575,2)</f>
        <v>0</v>
      </c>
      <c r="L575" s="101">
        <f>E575*K575</f>
        <v>0</v>
      </c>
      <c r="N575" s="98">
        <f>E575*M575</f>
        <v>0</v>
      </c>
      <c r="O575" s="99">
        <v>20</v>
      </c>
      <c r="P575" s="99">
        <v>30</v>
      </c>
      <c r="V575" s="102" t="s">
        <v>773</v>
      </c>
      <c r="W575" s="103">
        <v>52.125</v>
      </c>
      <c r="X575" s="96" t="s">
        <v>961</v>
      </c>
      <c r="Y575" s="96" t="s">
        <v>959</v>
      </c>
      <c r="Z575" s="99" t="s">
        <v>962</v>
      </c>
      <c r="AB575" s="99">
        <v>1</v>
      </c>
      <c r="AJ575" s="85" t="s">
        <v>775</v>
      </c>
      <c r="AK575" s="85" t="s">
        <v>151</v>
      </c>
    </row>
    <row r="576" spans="1:37">
      <c r="D576" s="144" t="s">
        <v>963</v>
      </c>
      <c r="E576" s="145"/>
      <c r="F576" s="146"/>
      <c r="G576" s="147"/>
      <c r="H576" s="147"/>
      <c r="I576" s="147"/>
      <c r="J576" s="147"/>
      <c r="K576" s="148"/>
      <c r="L576" s="148"/>
      <c r="M576" s="145"/>
      <c r="N576" s="145"/>
      <c r="O576" s="146"/>
      <c r="P576" s="146"/>
      <c r="Q576" s="145"/>
      <c r="R576" s="145"/>
      <c r="S576" s="145"/>
      <c r="T576" s="149"/>
      <c r="U576" s="149"/>
      <c r="V576" s="149" t="s">
        <v>0</v>
      </c>
      <c r="W576" s="150"/>
      <c r="X576" s="146"/>
    </row>
    <row r="577" spans="1:37">
      <c r="A577" s="94">
        <v>158</v>
      </c>
      <c r="B577" s="95" t="s">
        <v>198</v>
      </c>
      <c r="C577" s="96" t="s">
        <v>964</v>
      </c>
      <c r="D577" s="97" t="s">
        <v>965</v>
      </c>
      <c r="E577" s="98">
        <v>4.4240000000000004</v>
      </c>
      <c r="F577" s="99" t="s">
        <v>156</v>
      </c>
      <c r="I577" s="100">
        <f>ROUND(E577*G577,2)</f>
        <v>0</v>
      </c>
      <c r="J577" s="100">
        <f>ROUND(E577*G577,2)</f>
        <v>0</v>
      </c>
      <c r="K577" s="101">
        <v>0.55000000000000004</v>
      </c>
      <c r="L577" s="101">
        <f>E577*K577</f>
        <v>2.4332000000000003</v>
      </c>
      <c r="N577" s="98">
        <f>E577*M577</f>
        <v>0</v>
      </c>
      <c r="O577" s="99">
        <v>20</v>
      </c>
      <c r="P577" s="99">
        <v>20</v>
      </c>
      <c r="V577" s="102" t="s">
        <v>97</v>
      </c>
      <c r="X577" s="96" t="s">
        <v>964</v>
      </c>
      <c r="Y577" s="96" t="s">
        <v>964</v>
      </c>
      <c r="Z577" s="99" t="s">
        <v>966</v>
      </c>
      <c r="AA577" s="96" t="s">
        <v>147</v>
      </c>
      <c r="AB577" s="99">
        <v>2</v>
      </c>
      <c r="AJ577" s="85" t="s">
        <v>792</v>
      </c>
      <c r="AK577" s="85" t="s">
        <v>151</v>
      </c>
    </row>
    <row r="578" spans="1:37">
      <c r="D578" s="144" t="s">
        <v>967</v>
      </c>
      <c r="E578" s="145"/>
      <c r="F578" s="146"/>
      <c r="G578" s="147"/>
      <c r="H578" s="147"/>
      <c r="I578" s="147"/>
      <c r="J578" s="147"/>
      <c r="K578" s="148"/>
      <c r="L578" s="148"/>
      <c r="M578" s="145"/>
      <c r="N578" s="145"/>
      <c r="O578" s="146"/>
      <c r="P578" s="146"/>
      <c r="Q578" s="145"/>
      <c r="R578" s="145"/>
      <c r="S578" s="145"/>
      <c r="T578" s="149"/>
      <c r="U578" s="149"/>
      <c r="V578" s="149" t="s">
        <v>0</v>
      </c>
      <c r="W578" s="150"/>
      <c r="X578" s="146"/>
    </row>
    <row r="579" spans="1:37">
      <c r="A579" s="94">
        <v>159</v>
      </c>
      <c r="B579" s="95" t="s">
        <v>958</v>
      </c>
      <c r="C579" s="96" t="s">
        <v>968</v>
      </c>
      <c r="D579" s="97" t="s">
        <v>969</v>
      </c>
      <c r="E579" s="98">
        <v>121.68</v>
      </c>
      <c r="F579" s="99" t="s">
        <v>146</v>
      </c>
      <c r="H579" s="100">
        <f>ROUND(E579*G579,2)</f>
        <v>0</v>
      </c>
      <c r="J579" s="100">
        <f>ROUND(E579*G579,2)</f>
        <v>0</v>
      </c>
      <c r="L579" s="101">
        <f>E579*K579</f>
        <v>0</v>
      </c>
      <c r="M579" s="98">
        <v>1.4999999999999999E-2</v>
      </c>
      <c r="N579" s="98">
        <f>E579*M579</f>
        <v>1.8251999999999999</v>
      </c>
      <c r="O579" s="99">
        <v>20</v>
      </c>
      <c r="P579" s="99">
        <v>30</v>
      </c>
      <c r="V579" s="102" t="s">
        <v>773</v>
      </c>
      <c r="W579" s="103">
        <v>13.141</v>
      </c>
      <c r="X579" s="96" t="s">
        <v>970</v>
      </c>
      <c r="Y579" s="96" t="s">
        <v>968</v>
      </c>
      <c r="Z579" s="99" t="s">
        <v>962</v>
      </c>
      <c r="AB579" s="99">
        <v>1</v>
      </c>
      <c r="AJ579" s="85" t="s">
        <v>775</v>
      </c>
      <c r="AK579" s="85" t="s">
        <v>151</v>
      </c>
    </row>
    <row r="580" spans="1:37">
      <c r="D580" s="144" t="s">
        <v>971</v>
      </c>
      <c r="E580" s="145"/>
      <c r="F580" s="146"/>
      <c r="G580" s="147"/>
      <c r="H580" s="147"/>
      <c r="I580" s="147"/>
      <c r="J580" s="147"/>
      <c r="K580" s="148"/>
      <c r="L580" s="148"/>
      <c r="M580" s="145"/>
      <c r="N580" s="145"/>
      <c r="O580" s="146"/>
      <c r="P580" s="146"/>
      <c r="Q580" s="145"/>
      <c r="R580" s="145"/>
      <c r="S580" s="145"/>
      <c r="T580" s="149"/>
      <c r="U580" s="149"/>
      <c r="V580" s="149" t="s">
        <v>0</v>
      </c>
      <c r="W580" s="150"/>
      <c r="X580" s="146"/>
    </row>
    <row r="581" spans="1:37">
      <c r="A581" s="94">
        <v>160</v>
      </c>
      <c r="B581" s="95" t="s">
        <v>958</v>
      </c>
      <c r="C581" s="96" t="s">
        <v>972</v>
      </c>
      <c r="D581" s="97" t="s">
        <v>973</v>
      </c>
      <c r="E581" s="98">
        <v>160.88</v>
      </c>
      <c r="F581" s="99" t="s">
        <v>146</v>
      </c>
      <c r="H581" s="100">
        <f>ROUND(E581*G581,2)</f>
        <v>0</v>
      </c>
      <c r="J581" s="100">
        <f>ROUND(E581*G581,2)</f>
        <v>0</v>
      </c>
      <c r="L581" s="101">
        <f>E581*K581</f>
        <v>0</v>
      </c>
      <c r="N581" s="98">
        <f>E581*M581</f>
        <v>0</v>
      </c>
      <c r="O581" s="99">
        <v>20</v>
      </c>
      <c r="P581" s="99">
        <v>30</v>
      </c>
      <c r="V581" s="102" t="s">
        <v>773</v>
      </c>
      <c r="W581" s="103">
        <v>11.422000000000001</v>
      </c>
      <c r="X581" s="96" t="s">
        <v>974</v>
      </c>
      <c r="Y581" s="96" t="s">
        <v>972</v>
      </c>
      <c r="Z581" s="99" t="s">
        <v>962</v>
      </c>
      <c r="AB581" s="99">
        <v>1</v>
      </c>
      <c r="AJ581" s="85" t="s">
        <v>775</v>
      </c>
      <c r="AK581" s="85" t="s">
        <v>151</v>
      </c>
    </row>
    <row r="582" spans="1:37" ht="25.5">
      <c r="A582" s="94">
        <v>161</v>
      </c>
      <c r="B582" s="95" t="s">
        <v>198</v>
      </c>
      <c r="C582" s="96" t="s">
        <v>975</v>
      </c>
      <c r="D582" s="97" t="s">
        <v>976</v>
      </c>
      <c r="E582" s="98">
        <v>0.78700000000000003</v>
      </c>
      <c r="F582" s="99" t="s">
        <v>156</v>
      </c>
      <c r="I582" s="100">
        <f>ROUND(E582*G582,2)</f>
        <v>0</v>
      </c>
      <c r="J582" s="100">
        <f>ROUND(E582*G582,2)</f>
        <v>0</v>
      </c>
      <c r="K582" s="101">
        <v>0.55000000000000004</v>
      </c>
      <c r="L582" s="101">
        <f>E582*K582</f>
        <v>0.43285000000000007</v>
      </c>
      <c r="N582" s="98">
        <f>E582*M582</f>
        <v>0</v>
      </c>
      <c r="O582" s="99">
        <v>20</v>
      </c>
      <c r="P582" s="99">
        <v>30</v>
      </c>
      <c r="V582" s="102" t="s">
        <v>97</v>
      </c>
      <c r="X582" s="96" t="s">
        <v>975</v>
      </c>
      <c r="Y582" s="96" t="s">
        <v>975</v>
      </c>
      <c r="Z582" s="99" t="s">
        <v>966</v>
      </c>
      <c r="AA582" s="96" t="s">
        <v>147</v>
      </c>
      <c r="AB582" s="99">
        <v>2</v>
      </c>
      <c r="AJ582" s="85" t="s">
        <v>792</v>
      </c>
      <c r="AK582" s="85" t="s">
        <v>151</v>
      </c>
    </row>
    <row r="583" spans="1:37">
      <c r="D583" s="144" t="s">
        <v>977</v>
      </c>
      <c r="E583" s="145"/>
      <c r="F583" s="146"/>
      <c r="G583" s="147"/>
      <c r="H583" s="147"/>
      <c r="I583" s="147"/>
      <c r="J583" s="147"/>
      <c r="K583" s="148"/>
      <c r="L583" s="148"/>
      <c r="M583" s="145"/>
      <c r="N583" s="145"/>
      <c r="O583" s="146"/>
      <c r="P583" s="146"/>
      <c r="Q583" s="145"/>
      <c r="R583" s="145"/>
      <c r="S583" s="145"/>
      <c r="T583" s="149"/>
      <c r="U583" s="149"/>
      <c r="V583" s="149" t="s">
        <v>0</v>
      </c>
      <c r="W583" s="150"/>
      <c r="X583" s="146"/>
    </row>
    <row r="584" spans="1:37">
      <c r="D584" s="144" t="s">
        <v>978</v>
      </c>
      <c r="E584" s="145"/>
      <c r="F584" s="146"/>
      <c r="G584" s="147"/>
      <c r="H584" s="147"/>
      <c r="I584" s="147"/>
      <c r="J584" s="147"/>
      <c r="K584" s="148"/>
      <c r="L584" s="148"/>
      <c r="M584" s="145"/>
      <c r="N584" s="145"/>
      <c r="O584" s="146"/>
      <c r="P584" s="146"/>
      <c r="Q584" s="145"/>
      <c r="R584" s="145"/>
      <c r="S584" s="145"/>
      <c r="T584" s="149"/>
      <c r="U584" s="149"/>
      <c r="V584" s="149" t="s">
        <v>0</v>
      </c>
      <c r="W584" s="150"/>
      <c r="X584" s="146"/>
    </row>
    <row r="585" spans="1:37">
      <c r="A585" s="94">
        <v>162</v>
      </c>
      <c r="B585" s="95" t="s">
        <v>958</v>
      </c>
      <c r="C585" s="96" t="s">
        <v>979</v>
      </c>
      <c r="D585" s="97" t="s">
        <v>980</v>
      </c>
      <c r="E585" s="98">
        <v>5.6210000000000004</v>
      </c>
      <c r="F585" s="99" t="s">
        <v>156</v>
      </c>
      <c r="H585" s="100">
        <f>ROUND(E585*G585,2)</f>
        <v>0</v>
      </c>
      <c r="J585" s="100">
        <f>ROUND(E585*G585,2)</f>
        <v>0</v>
      </c>
      <c r="K585" s="101">
        <v>2.0889999999999999E-2</v>
      </c>
      <c r="L585" s="101">
        <f>E585*K585</f>
        <v>0.11742269</v>
      </c>
      <c r="N585" s="98">
        <f>E585*M585</f>
        <v>0</v>
      </c>
      <c r="O585" s="99">
        <v>20</v>
      </c>
      <c r="P585" s="99">
        <v>30</v>
      </c>
      <c r="V585" s="102" t="s">
        <v>773</v>
      </c>
      <c r="X585" s="96" t="s">
        <v>981</v>
      </c>
      <c r="Y585" s="96" t="s">
        <v>979</v>
      </c>
      <c r="Z585" s="99" t="s">
        <v>962</v>
      </c>
      <c r="AB585" s="99">
        <v>1</v>
      </c>
      <c r="AJ585" s="85" t="s">
        <v>775</v>
      </c>
      <c r="AK585" s="85" t="s">
        <v>151</v>
      </c>
    </row>
    <row r="586" spans="1:37">
      <c r="D586" s="144" t="s">
        <v>982</v>
      </c>
      <c r="E586" s="145"/>
      <c r="F586" s="146"/>
      <c r="G586" s="147"/>
      <c r="H586" s="147"/>
      <c r="I586" s="147"/>
      <c r="J586" s="147"/>
      <c r="K586" s="148"/>
      <c r="L586" s="148"/>
      <c r="M586" s="145"/>
      <c r="N586" s="145"/>
      <c r="O586" s="146"/>
      <c r="P586" s="146"/>
      <c r="Q586" s="145"/>
      <c r="R586" s="145"/>
      <c r="S586" s="145"/>
      <c r="T586" s="149"/>
      <c r="U586" s="149"/>
      <c r="V586" s="149" t="s">
        <v>0</v>
      </c>
      <c r="W586" s="150"/>
      <c r="X586" s="146"/>
    </row>
    <row r="587" spans="1:37" ht="25.5">
      <c r="A587" s="94">
        <v>163</v>
      </c>
      <c r="B587" s="95" t="s">
        <v>958</v>
      </c>
      <c r="C587" s="96" t="s">
        <v>983</v>
      </c>
      <c r="D587" s="97" t="s">
        <v>984</v>
      </c>
      <c r="E587" s="98">
        <v>51.813000000000002</v>
      </c>
      <c r="F587" s="99" t="s">
        <v>146</v>
      </c>
      <c r="H587" s="100">
        <f>ROUND(E587*G587,2)</f>
        <v>0</v>
      </c>
      <c r="J587" s="100">
        <f>ROUND(E587*G587,2)</f>
        <v>0</v>
      </c>
      <c r="K587" s="101">
        <v>2.546E-2</v>
      </c>
      <c r="L587" s="101">
        <f>E587*K587</f>
        <v>1.3191589800000001</v>
      </c>
      <c r="N587" s="98">
        <f>E587*M587</f>
        <v>0</v>
      </c>
      <c r="O587" s="99">
        <v>20</v>
      </c>
      <c r="P587" s="99">
        <v>30</v>
      </c>
      <c r="V587" s="102" t="s">
        <v>773</v>
      </c>
      <c r="W587" s="103">
        <v>15.026</v>
      </c>
      <c r="X587" s="96" t="s">
        <v>985</v>
      </c>
      <c r="Y587" s="96" t="s">
        <v>983</v>
      </c>
      <c r="Z587" s="99" t="s">
        <v>201</v>
      </c>
      <c r="AB587" s="99">
        <v>1</v>
      </c>
      <c r="AJ587" s="85" t="s">
        <v>775</v>
      </c>
      <c r="AK587" s="85" t="s">
        <v>151</v>
      </c>
    </row>
    <row r="588" spans="1:37">
      <c r="D588" s="144" t="s">
        <v>520</v>
      </c>
      <c r="E588" s="145"/>
      <c r="F588" s="146"/>
      <c r="G588" s="147"/>
      <c r="H588" s="147"/>
      <c r="I588" s="147"/>
      <c r="J588" s="147"/>
      <c r="K588" s="148"/>
      <c r="L588" s="148"/>
      <c r="M588" s="145"/>
      <c r="N588" s="145"/>
      <c r="O588" s="146"/>
      <c r="P588" s="146"/>
      <c r="Q588" s="145"/>
      <c r="R588" s="145"/>
      <c r="S588" s="145"/>
      <c r="T588" s="149"/>
      <c r="U588" s="149"/>
      <c r="V588" s="149" t="s">
        <v>0</v>
      </c>
      <c r="W588" s="150"/>
      <c r="X588" s="146"/>
    </row>
    <row r="589" spans="1:37">
      <c r="D589" s="144" t="s">
        <v>521</v>
      </c>
      <c r="E589" s="145"/>
      <c r="F589" s="146"/>
      <c r="G589" s="147"/>
      <c r="H589" s="147"/>
      <c r="I589" s="147"/>
      <c r="J589" s="147"/>
      <c r="K589" s="148"/>
      <c r="L589" s="148"/>
      <c r="M589" s="145"/>
      <c r="N589" s="145"/>
      <c r="O589" s="146"/>
      <c r="P589" s="146"/>
      <c r="Q589" s="145"/>
      <c r="R589" s="145"/>
      <c r="S589" s="145"/>
      <c r="T589" s="149"/>
      <c r="U589" s="149"/>
      <c r="V589" s="149" t="s">
        <v>0</v>
      </c>
      <c r="W589" s="150"/>
      <c r="X589" s="146"/>
    </row>
    <row r="590" spans="1:37">
      <c r="D590" s="144" t="s">
        <v>522</v>
      </c>
      <c r="E590" s="145"/>
      <c r="F590" s="146"/>
      <c r="G590" s="147"/>
      <c r="H590" s="147"/>
      <c r="I590" s="147"/>
      <c r="J590" s="147"/>
      <c r="K590" s="148"/>
      <c r="L590" s="148"/>
      <c r="M590" s="145"/>
      <c r="N590" s="145"/>
      <c r="O590" s="146"/>
      <c r="P590" s="146"/>
      <c r="Q590" s="145"/>
      <c r="R590" s="145"/>
      <c r="S590" s="145"/>
      <c r="T590" s="149"/>
      <c r="U590" s="149"/>
      <c r="V590" s="149" t="s">
        <v>0</v>
      </c>
      <c r="W590" s="150"/>
      <c r="X590" s="146"/>
    </row>
    <row r="591" spans="1:37">
      <c r="D591" s="144" t="s">
        <v>523</v>
      </c>
      <c r="E591" s="145"/>
      <c r="F591" s="146"/>
      <c r="G591" s="147"/>
      <c r="H591" s="147"/>
      <c r="I591" s="147"/>
      <c r="J591" s="147"/>
      <c r="K591" s="148"/>
      <c r="L591" s="148"/>
      <c r="M591" s="145"/>
      <c r="N591" s="145"/>
      <c r="O591" s="146"/>
      <c r="P591" s="146"/>
      <c r="Q591" s="145"/>
      <c r="R591" s="145"/>
      <c r="S591" s="145"/>
      <c r="T591" s="149"/>
      <c r="U591" s="149"/>
      <c r="V591" s="149" t="s">
        <v>0</v>
      </c>
      <c r="W591" s="150"/>
      <c r="X591" s="146"/>
    </row>
    <row r="592" spans="1:37">
      <c r="D592" s="144" t="s">
        <v>524</v>
      </c>
      <c r="E592" s="145"/>
      <c r="F592" s="146"/>
      <c r="G592" s="147"/>
      <c r="H592" s="147"/>
      <c r="I592" s="147"/>
      <c r="J592" s="147"/>
      <c r="K592" s="148"/>
      <c r="L592" s="148"/>
      <c r="M592" s="145"/>
      <c r="N592" s="145"/>
      <c r="O592" s="146"/>
      <c r="P592" s="146"/>
      <c r="Q592" s="145"/>
      <c r="R592" s="145"/>
      <c r="S592" s="145"/>
      <c r="T592" s="149"/>
      <c r="U592" s="149"/>
      <c r="V592" s="149" t="s">
        <v>0</v>
      </c>
      <c r="W592" s="150"/>
      <c r="X592" s="146"/>
    </row>
    <row r="593" spans="1:37">
      <c r="D593" s="144" t="s">
        <v>525</v>
      </c>
      <c r="E593" s="145"/>
      <c r="F593" s="146"/>
      <c r="G593" s="147"/>
      <c r="H593" s="147"/>
      <c r="I593" s="147"/>
      <c r="J593" s="147"/>
      <c r="K593" s="148"/>
      <c r="L593" s="148"/>
      <c r="M593" s="145"/>
      <c r="N593" s="145"/>
      <c r="O593" s="146"/>
      <c r="P593" s="146"/>
      <c r="Q593" s="145"/>
      <c r="R593" s="145"/>
      <c r="S593" s="145"/>
      <c r="T593" s="149"/>
      <c r="U593" s="149"/>
      <c r="V593" s="149" t="s">
        <v>0</v>
      </c>
      <c r="W593" s="150"/>
      <c r="X593" s="146"/>
    </row>
    <row r="594" spans="1:37">
      <c r="D594" s="144" t="s">
        <v>526</v>
      </c>
      <c r="E594" s="145"/>
      <c r="F594" s="146"/>
      <c r="G594" s="147"/>
      <c r="H594" s="147"/>
      <c r="I594" s="147"/>
      <c r="J594" s="147"/>
      <c r="K594" s="148"/>
      <c r="L594" s="148"/>
      <c r="M594" s="145"/>
      <c r="N594" s="145"/>
      <c r="O594" s="146"/>
      <c r="P594" s="146"/>
      <c r="Q594" s="145"/>
      <c r="R594" s="145"/>
      <c r="S594" s="145"/>
      <c r="T594" s="149"/>
      <c r="U594" s="149"/>
      <c r="V594" s="149" t="s">
        <v>0</v>
      </c>
      <c r="W594" s="150"/>
      <c r="X594" s="146"/>
    </row>
    <row r="595" spans="1:37">
      <c r="D595" s="144" t="s">
        <v>527</v>
      </c>
      <c r="E595" s="145"/>
      <c r="F595" s="146"/>
      <c r="G595" s="147"/>
      <c r="H595" s="147"/>
      <c r="I595" s="147"/>
      <c r="J595" s="147"/>
      <c r="K595" s="148"/>
      <c r="L595" s="148"/>
      <c r="M595" s="145"/>
      <c r="N595" s="145"/>
      <c r="O595" s="146"/>
      <c r="P595" s="146"/>
      <c r="Q595" s="145"/>
      <c r="R595" s="145"/>
      <c r="S595" s="145"/>
      <c r="T595" s="149"/>
      <c r="U595" s="149"/>
      <c r="V595" s="149" t="s">
        <v>0</v>
      </c>
      <c r="W595" s="150"/>
      <c r="X595" s="146"/>
    </row>
    <row r="596" spans="1:37">
      <c r="D596" s="144" t="s">
        <v>528</v>
      </c>
      <c r="E596" s="145"/>
      <c r="F596" s="146"/>
      <c r="G596" s="147"/>
      <c r="H596" s="147"/>
      <c r="I596" s="147"/>
      <c r="J596" s="147"/>
      <c r="K596" s="148"/>
      <c r="L596" s="148"/>
      <c r="M596" s="145"/>
      <c r="N596" s="145"/>
      <c r="O596" s="146"/>
      <c r="P596" s="146"/>
      <c r="Q596" s="145"/>
      <c r="R596" s="145"/>
      <c r="S596" s="145"/>
      <c r="T596" s="149"/>
      <c r="U596" s="149"/>
      <c r="V596" s="149" t="s">
        <v>0</v>
      </c>
      <c r="W596" s="150"/>
      <c r="X596" s="146"/>
    </row>
    <row r="597" spans="1:37">
      <c r="D597" s="144" t="s">
        <v>986</v>
      </c>
      <c r="E597" s="145"/>
      <c r="F597" s="146"/>
      <c r="G597" s="147"/>
      <c r="H597" s="147"/>
      <c r="I597" s="147"/>
      <c r="J597" s="147"/>
      <c r="K597" s="148"/>
      <c r="L597" s="148"/>
      <c r="M597" s="145"/>
      <c r="N597" s="145"/>
      <c r="O597" s="146"/>
      <c r="P597" s="146"/>
      <c r="Q597" s="145"/>
      <c r="R597" s="145"/>
      <c r="S597" s="145"/>
      <c r="T597" s="149"/>
      <c r="U597" s="149"/>
      <c r="V597" s="149" t="s">
        <v>0</v>
      </c>
      <c r="W597" s="150"/>
      <c r="X597" s="146"/>
    </row>
    <row r="598" spans="1:37">
      <c r="D598" s="144" t="s">
        <v>987</v>
      </c>
      <c r="E598" s="145"/>
      <c r="F598" s="146"/>
      <c r="G598" s="147"/>
      <c r="H598" s="147"/>
      <c r="I598" s="147"/>
      <c r="J598" s="147"/>
      <c r="K598" s="148"/>
      <c r="L598" s="148"/>
      <c r="M598" s="145"/>
      <c r="N598" s="145"/>
      <c r="O598" s="146"/>
      <c r="P598" s="146"/>
      <c r="Q598" s="145"/>
      <c r="R598" s="145"/>
      <c r="S598" s="145"/>
      <c r="T598" s="149"/>
      <c r="U598" s="149"/>
      <c r="V598" s="149" t="s">
        <v>0</v>
      </c>
      <c r="W598" s="150"/>
      <c r="X598" s="146"/>
    </row>
    <row r="599" spans="1:37">
      <c r="D599" s="144" t="s">
        <v>988</v>
      </c>
      <c r="E599" s="145"/>
      <c r="F599" s="146"/>
      <c r="G599" s="147"/>
      <c r="H599" s="147"/>
      <c r="I599" s="147"/>
      <c r="J599" s="147"/>
      <c r="K599" s="148"/>
      <c r="L599" s="148"/>
      <c r="M599" s="145"/>
      <c r="N599" s="145"/>
      <c r="O599" s="146"/>
      <c r="P599" s="146"/>
      <c r="Q599" s="145"/>
      <c r="R599" s="145"/>
      <c r="S599" s="145"/>
      <c r="T599" s="149"/>
      <c r="U599" s="149"/>
      <c r="V599" s="149" t="s">
        <v>0</v>
      </c>
      <c r="W599" s="150"/>
      <c r="X599" s="146"/>
    </row>
    <row r="600" spans="1:37">
      <c r="D600" s="144" t="s">
        <v>989</v>
      </c>
      <c r="E600" s="145"/>
      <c r="F600" s="146"/>
      <c r="G600" s="147"/>
      <c r="H600" s="147"/>
      <c r="I600" s="147"/>
      <c r="J600" s="147"/>
      <c r="K600" s="148"/>
      <c r="L600" s="148"/>
      <c r="M600" s="145"/>
      <c r="N600" s="145"/>
      <c r="O600" s="146"/>
      <c r="P600" s="146"/>
      <c r="Q600" s="145"/>
      <c r="R600" s="145"/>
      <c r="S600" s="145"/>
      <c r="T600" s="149"/>
      <c r="U600" s="149"/>
      <c r="V600" s="149" t="s">
        <v>0</v>
      </c>
      <c r="W600" s="150"/>
      <c r="X600" s="146"/>
    </row>
    <row r="601" spans="1:37">
      <c r="A601" s="94">
        <v>164</v>
      </c>
      <c r="B601" s="95" t="s">
        <v>958</v>
      </c>
      <c r="C601" s="96" t="s">
        <v>990</v>
      </c>
      <c r="D601" s="97" t="s">
        <v>991</v>
      </c>
      <c r="E601" s="98">
        <v>103.626</v>
      </c>
      <c r="F601" s="99" t="s">
        <v>212</v>
      </c>
      <c r="H601" s="100">
        <f>ROUND(E601*G601,2)</f>
        <v>0</v>
      </c>
      <c r="J601" s="100">
        <f>ROUND(E601*G601,2)</f>
        <v>0</v>
      </c>
      <c r="K601" s="101">
        <v>3.0000000000000001E-5</v>
      </c>
      <c r="L601" s="101">
        <f>E601*K601</f>
        <v>3.1087800000000002E-3</v>
      </c>
      <c r="N601" s="98">
        <f>E601*M601</f>
        <v>0</v>
      </c>
      <c r="O601" s="99">
        <v>20</v>
      </c>
      <c r="P601" s="99">
        <v>30</v>
      </c>
      <c r="V601" s="102" t="s">
        <v>773</v>
      </c>
      <c r="W601" s="103">
        <v>21.969000000000001</v>
      </c>
      <c r="X601" s="96" t="s">
        <v>992</v>
      </c>
      <c r="Y601" s="96" t="s">
        <v>990</v>
      </c>
      <c r="Z601" s="99" t="s">
        <v>201</v>
      </c>
      <c r="AB601" s="99">
        <v>1</v>
      </c>
      <c r="AJ601" s="85" t="s">
        <v>775</v>
      </c>
      <c r="AK601" s="85" t="s">
        <v>151</v>
      </c>
    </row>
    <row r="602" spans="1:37">
      <c r="D602" s="144" t="s">
        <v>993</v>
      </c>
      <c r="E602" s="145"/>
      <c r="F602" s="146"/>
      <c r="G602" s="147"/>
      <c r="H602" s="147"/>
      <c r="I602" s="147"/>
      <c r="J602" s="147"/>
      <c r="K602" s="148"/>
      <c r="L602" s="148"/>
      <c r="M602" s="145"/>
      <c r="N602" s="145"/>
      <c r="O602" s="146"/>
      <c r="P602" s="146"/>
      <c r="Q602" s="145"/>
      <c r="R602" s="145"/>
      <c r="S602" s="145"/>
      <c r="T602" s="149"/>
      <c r="U602" s="149"/>
      <c r="V602" s="149" t="s">
        <v>0</v>
      </c>
      <c r="W602" s="150"/>
      <c r="X602" s="146"/>
    </row>
    <row r="603" spans="1:37" ht="25.5">
      <c r="A603" s="94">
        <v>165</v>
      </c>
      <c r="B603" s="95" t="s">
        <v>198</v>
      </c>
      <c r="C603" s="96" t="s">
        <v>975</v>
      </c>
      <c r="D603" s="97" t="s">
        <v>976</v>
      </c>
      <c r="E603" s="98">
        <v>0.41</v>
      </c>
      <c r="F603" s="99" t="s">
        <v>156</v>
      </c>
      <c r="I603" s="100">
        <f>ROUND(E603*G603,2)</f>
        <v>0</v>
      </c>
      <c r="J603" s="100">
        <f>ROUND(E603*G603,2)</f>
        <v>0</v>
      </c>
      <c r="K603" s="101">
        <v>0.55000000000000004</v>
      </c>
      <c r="L603" s="101">
        <f>E603*K603</f>
        <v>0.22550000000000001</v>
      </c>
      <c r="N603" s="98">
        <f>E603*M603</f>
        <v>0</v>
      </c>
      <c r="O603" s="99">
        <v>20</v>
      </c>
      <c r="P603" s="99">
        <v>30</v>
      </c>
      <c r="V603" s="102" t="s">
        <v>97</v>
      </c>
      <c r="X603" s="96" t="s">
        <v>975</v>
      </c>
      <c r="Y603" s="96" t="s">
        <v>975</v>
      </c>
      <c r="Z603" s="99" t="s">
        <v>966</v>
      </c>
      <c r="AA603" s="96" t="s">
        <v>147</v>
      </c>
      <c r="AB603" s="99">
        <v>2</v>
      </c>
      <c r="AJ603" s="85" t="s">
        <v>792</v>
      </c>
      <c r="AK603" s="85" t="s">
        <v>151</v>
      </c>
    </row>
    <row r="604" spans="1:37">
      <c r="D604" s="144" t="s">
        <v>994</v>
      </c>
      <c r="E604" s="145"/>
      <c r="F604" s="146"/>
      <c r="G604" s="147"/>
      <c r="H604" s="147"/>
      <c r="I604" s="147"/>
      <c r="J604" s="147"/>
      <c r="K604" s="148"/>
      <c r="L604" s="148"/>
      <c r="M604" s="145"/>
      <c r="N604" s="145"/>
      <c r="O604" s="146"/>
      <c r="P604" s="146"/>
      <c r="Q604" s="145"/>
      <c r="R604" s="145"/>
      <c r="S604" s="145"/>
      <c r="T604" s="149"/>
      <c r="U604" s="149"/>
      <c r="V604" s="149" t="s">
        <v>0</v>
      </c>
      <c r="W604" s="150"/>
      <c r="X604" s="146"/>
    </row>
    <row r="605" spans="1:37">
      <c r="D605" s="144" t="s">
        <v>995</v>
      </c>
      <c r="E605" s="145"/>
      <c r="F605" s="146"/>
      <c r="G605" s="147"/>
      <c r="H605" s="147"/>
      <c r="I605" s="147"/>
      <c r="J605" s="147"/>
      <c r="K605" s="148"/>
      <c r="L605" s="148"/>
      <c r="M605" s="145"/>
      <c r="N605" s="145"/>
      <c r="O605" s="146"/>
      <c r="P605" s="146"/>
      <c r="Q605" s="145"/>
      <c r="R605" s="145"/>
      <c r="S605" s="145"/>
      <c r="T605" s="149"/>
      <c r="U605" s="149"/>
      <c r="V605" s="149" t="s">
        <v>0</v>
      </c>
      <c r="W605" s="150"/>
      <c r="X605" s="146"/>
    </row>
    <row r="606" spans="1:37" ht="25.5">
      <c r="A606" s="94">
        <v>166</v>
      </c>
      <c r="B606" s="95" t="s">
        <v>958</v>
      </c>
      <c r="C606" s="96" t="s">
        <v>996</v>
      </c>
      <c r="D606" s="97" t="s">
        <v>997</v>
      </c>
      <c r="E606" s="98">
        <v>0</v>
      </c>
      <c r="F606" s="99" t="s">
        <v>58</v>
      </c>
      <c r="H606" s="100">
        <f>ROUND(E606*G606,2)</f>
        <v>0</v>
      </c>
      <c r="J606" s="100">
        <f>ROUND(E606*G606,2)</f>
        <v>0</v>
      </c>
      <c r="L606" s="101">
        <f>E606*K606</f>
        <v>0</v>
      </c>
      <c r="N606" s="98">
        <f>E606*M606</f>
        <v>0</v>
      </c>
      <c r="O606" s="99">
        <v>20</v>
      </c>
      <c r="P606" s="99" t="s">
        <v>147</v>
      </c>
      <c r="V606" s="102" t="s">
        <v>773</v>
      </c>
      <c r="X606" s="96" t="s">
        <v>998</v>
      </c>
      <c r="Y606" s="96" t="s">
        <v>996</v>
      </c>
      <c r="Z606" s="99" t="s">
        <v>999</v>
      </c>
      <c r="AB606" s="99">
        <v>1</v>
      </c>
      <c r="AJ606" s="85" t="s">
        <v>775</v>
      </c>
      <c r="AK606" s="85" t="s">
        <v>151</v>
      </c>
    </row>
    <row r="607" spans="1:37">
      <c r="D607" s="152" t="s">
        <v>1000</v>
      </c>
      <c r="E607" s="153">
        <f>J607</f>
        <v>0</v>
      </c>
      <c r="H607" s="153">
        <f>SUM(H574:H606)</f>
        <v>0</v>
      </c>
      <c r="I607" s="153">
        <f>SUM(I574:I606)</f>
        <v>0</v>
      </c>
      <c r="J607" s="153">
        <f>SUM(J574:J606)</f>
        <v>0</v>
      </c>
      <c r="L607" s="154">
        <f>SUM(L574:L606)</f>
        <v>4.5312404500000003</v>
      </c>
      <c r="N607" s="155">
        <f>SUM(N574:N606)</f>
        <v>1.8251999999999999</v>
      </c>
      <c r="W607" s="103">
        <f>SUM(W574:W606)</f>
        <v>113.68299999999999</v>
      </c>
    </row>
    <row r="609" spans="1:37">
      <c r="B609" s="96" t="s">
        <v>1001</v>
      </c>
    </row>
    <row r="610" spans="1:37" ht="25.5">
      <c r="A610" s="94">
        <v>167</v>
      </c>
      <c r="B610" s="95" t="s">
        <v>1002</v>
      </c>
      <c r="C610" s="96" t="s">
        <v>1003</v>
      </c>
      <c r="D610" s="97" t="s">
        <v>1004</v>
      </c>
      <c r="E610" s="98">
        <v>2.4</v>
      </c>
      <c r="F610" s="99" t="s">
        <v>146</v>
      </c>
      <c r="H610" s="100">
        <f>ROUND(E610*G610,2)</f>
        <v>0</v>
      </c>
      <c r="J610" s="100">
        <f>ROUND(E610*G610,2)</f>
        <v>0</v>
      </c>
      <c r="K610" s="101">
        <v>2.2689999999999998E-2</v>
      </c>
      <c r="L610" s="101">
        <f>E610*K610</f>
        <v>5.4455999999999997E-2</v>
      </c>
      <c r="N610" s="98">
        <f>E610*M610</f>
        <v>0</v>
      </c>
      <c r="O610" s="99">
        <v>20</v>
      </c>
      <c r="P610" s="99" t="s">
        <v>147</v>
      </c>
      <c r="V610" s="102" t="s">
        <v>773</v>
      </c>
      <c r="W610" s="103">
        <v>3.3380000000000001</v>
      </c>
      <c r="X610" s="96" t="s">
        <v>1005</v>
      </c>
      <c r="Y610" s="96" t="s">
        <v>1003</v>
      </c>
      <c r="Z610" s="99" t="s">
        <v>201</v>
      </c>
      <c r="AB610" s="99">
        <v>1</v>
      </c>
      <c r="AJ610" s="85" t="s">
        <v>775</v>
      </c>
      <c r="AK610" s="85" t="s">
        <v>151</v>
      </c>
    </row>
    <row r="611" spans="1:37">
      <c r="D611" s="144" t="s">
        <v>1006</v>
      </c>
      <c r="E611" s="145"/>
      <c r="F611" s="146"/>
      <c r="G611" s="147"/>
      <c r="H611" s="147"/>
      <c r="I611" s="147"/>
      <c r="J611" s="147"/>
      <c r="K611" s="148"/>
      <c r="L611" s="148"/>
      <c r="M611" s="145"/>
      <c r="N611" s="145"/>
      <c r="O611" s="146"/>
      <c r="P611" s="146"/>
      <c r="Q611" s="145"/>
      <c r="R611" s="145"/>
      <c r="S611" s="145"/>
      <c r="T611" s="149"/>
      <c r="U611" s="149"/>
      <c r="V611" s="149" t="s">
        <v>0</v>
      </c>
      <c r="W611" s="150"/>
      <c r="X611" s="146"/>
    </row>
    <row r="612" spans="1:37">
      <c r="D612" s="144" t="s">
        <v>1007</v>
      </c>
      <c r="E612" s="145"/>
      <c r="F612" s="146"/>
      <c r="G612" s="147"/>
      <c r="H612" s="147"/>
      <c r="I612" s="147"/>
      <c r="J612" s="147"/>
      <c r="K612" s="148"/>
      <c r="L612" s="148"/>
      <c r="M612" s="145"/>
      <c r="N612" s="145"/>
      <c r="O612" s="146"/>
      <c r="P612" s="146"/>
      <c r="Q612" s="145"/>
      <c r="R612" s="145"/>
      <c r="S612" s="145"/>
      <c r="T612" s="149"/>
      <c r="U612" s="149"/>
      <c r="V612" s="149" t="s">
        <v>0</v>
      </c>
      <c r="W612" s="150"/>
      <c r="X612" s="146"/>
    </row>
    <row r="613" spans="1:37" ht="25.5">
      <c r="A613" s="94">
        <v>168</v>
      </c>
      <c r="B613" s="95" t="s">
        <v>1002</v>
      </c>
      <c r="C613" s="96" t="s">
        <v>1008</v>
      </c>
      <c r="D613" s="97" t="s">
        <v>1009</v>
      </c>
      <c r="E613" s="98">
        <v>26.44</v>
      </c>
      <c r="F613" s="99" t="s">
        <v>146</v>
      </c>
      <c r="H613" s="100">
        <f>ROUND(E613*G613,2)</f>
        <v>0</v>
      </c>
      <c r="J613" s="100">
        <f>ROUND(E613*G613,2)</f>
        <v>0</v>
      </c>
      <c r="K613" s="101">
        <v>1.498E-2</v>
      </c>
      <c r="L613" s="101">
        <f>E613*K613</f>
        <v>0.39607120000000001</v>
      </c>
      <c r="N613" s="98">
        <f>E613*M613</f>
        <v>0</v>
      </c>
      <c r="O613" s="99">
        <v>20</v>
      </c>
      <c r="P613" s="99" t="s">
        <v>147</v>
      </c>
      <c r="V613" s="102" t="s">
        <v>773</v>
      </c>
      <c r="W613" s="103">
        <v>27.55</v>
      </c>
      <c r="X613" s="96" t="s">
        <v>1010</v>
      </c>
      <c r="Y613" s="96" t="s">
        <v>1008</v>
      </c>
      <c r="Z613" s="99" t="s">
        <v>201</v>
      </c>
      <c r="AB613" s="99">
        <v>1</v>
      </c>
      <c r="AJ613" s="85" t="s">
        <v>775</v>
      </c>
      <c r="AK613" s="85" t="s">
        <v>151</v>
      </c>
    </row>
    <row r="614" spans="1:37">
      <c r="D614" s="144" t="s">
        <v>636</v>
      </c>
      <c r="E614" s="145"/>
      <c r="F614" s="146"/>
      <c r="G614" s="147"/>
      <c r="H614" s="147"/>
      <c r="I614" s="147"/>
      <c r="J614" s="147"/>
      <c r="K614" s="148"/>
      <c r="L614" s="148"/>
      <c r="M614" s="145"/>
      <c r="N614" s="145"/>
      <c r="O614" s="146"/>
      <c r="P614" s="146"/>
      <c r="Q614" s="145"/>
      <c r="R614" s="145"/>
      <c r="S614" s="145"/>
      <c r="T614" s="149"/>
      <c r="U614" s="149"/>
      <c r="V614" s="149" t="s">
        <v>0</v>
      </c>
      <c r="W614" s="150"/>
      <c r="X614" s="146"/>
    </row>
    <row r="615" spans="1:37">
      <c r="D615" s="144" t="s">
        <v>637</v>
      </c>
      <c r="E615" s="145"/>
      <c r="F615" s="146"/>
      <c r="G615" s="147"/>
      <c r="H615" s="147"/>
      <c r="I615" s="147"/>
      <c r="J615" s="147"/>
      <c r="K615" s="148"/>
      <c r="L615" s="148"/>
      <c r="M615" s="145"/>
      <c r="N615" s="145"/>
      <c r="O615" s="146"/>
      <c r="P615" s="146"/>
      <c r="Q615" s="145"/>
      <c r="R615" s="145"/>
      <c r="S615" s="145"/>
      <c r="T615" s="149"/>
      <c r="U615" s="149"/>
      <c r="V615" s="149" t="s">
        <v>0</v>
      </c>
      <c r="W615" s="150"/>
      <c r="X615" s="146"/>
    </row>
    <row r="616" spans="1:37">
      <c r="D616" s="144" t="s">
        <v>638</v>
      </c>
      <c r="E616" s="145"/>
      <c r="F616" s="146"/>
      <c r="G616" s="147"/>
      <c r="H616" s="147"/>
      <c r="I616" s="147"/>
      <c r="J616" s="147"/>
      <c r="K616" s="148"/>
      <c r="L616" s="148"/>
      <c r="M616" s="145"/>
      <c r="N616" s="145"/>
      <c r="O616" s="146"/>
      <c r="P616" s="146"/>
      <c r="Q616" s="145"/>
      <c r="R616" s="145"/>
      <c r="S616" s="145"/>
      <c r="T616" s="149"/>
      <c r="U616" s="149"/>
      <c r="V616" s="149" t="s">
        <v>0</v>
      </c>
      <c r="W616" s="150"/>
      <c r="X616" s="146"/>
    </row>
    <row r="617" spans="1:37">
      <c r="D617" s="144" t="s">
        <v>639</v>
      </c>
      <c r="E617" s="145"/>
      <c r="F617" s="146"/>
      <c r="G617" s="147"/>
      <c r="H617" s="147"/>
      <c r="I617" s="147"/>
      <c r="J617" s="147"/>
      <c r="K617" s="148"/>
      <c r="L617" s="148"/>
      <c r="M617" s="145"/>
      <c r="N617" s="145"/>
      <c r="O617" s="146"/>
      <c r="P617" s="146"/>
      <c r="Q617" s="145"/>
      <c r="R617" s="145"/>
      <c r="S617" s="145"/>
      <c r="T617" s="149"/>
      <c r="U617" s="149"/>
      <c r="V617" s="149" t="s">
        <v>0</v>
      </c>
      <c r="W617" s="150"/>
      <c r="X617" s="146"/>
    </row>
    <row r="618" spans="1:37">
      <c r="D618" s="144" t="s">
        <v>640</v>
      </c>
      <c r="E618" s="145"/>
      <c r="F618" s="146"/>
      <c r="G618" s="147"/>
      <c r="H618" s="147"/>
      <c r="I618" s="147"/>
      <c r="J618" s="147"/>
      <c r="K618" s="148"/>
      <c r="L618" s="148"/>
      <c r="M618" s="145"/>
      <c r="N618" s="145"/>
      <c r="O618" s="146"/>
      <c r="P618" s="146"/>
      <c r="Q618" s="145"/>
      <c r="R618" s="145"/>
      <c r="S618" s="145"/>
      <c r="T618" s="149"/>
      <c r="U618" s="149"/>
      <c r="V618" s="149" t="s">
        <v>0</v>
      </c>
      <c r="W618" s="150"/>
      <c r="X618" s="146"/>
    </row>
    <row r="619" spans="1:37">
      <c r="D619" s="144" t="s">
        <v>641</v>
      </c>
      <c r="E619" s="145"/>
      <c r="F619" s="146"/>
      <c r="G619" s="147"/>
      <c r="H619" s="147"/>
      <c r="I619" s="147"/>
      <c r="J619" s="147"/>
      <c r="K619" s="148"/>
      <c r="L619" s="148"/>
      <c r="M619" s="145"/>
      <c r="N619" s="145"/>
      <c r="O619" s="146"/>
      <c r="P619" s="146"/>
      <c r="Q619" s="145"/>
      <c r="R619" s="145"/>
      <c r="S619" s="145"/>
      <c r="T619" s="149"/>
      <c r="U619" s="149"/>
      <c r="V619" s="149" t="s">
        <v>0</v>
      </c>
      <c r="W619" s="150"/>
      <c r="X619" s="146"/>
    </row>
    <row r="620" spans="1:37">
      <c r="D620" s="144" t="s">
        <v>642</v>
      </c>
      <c r="E620" s="145"/>
      <c r="F620" s="146"/>
      <c r="G620" s="147"/>
      <c r="H620" s="147"/>
      <c r="I620" s="147"/>
      <c r="J620" s="147"/>
      <c r="K620" s="148"/>
      <c r="L620" s="148"/>
      <c r="M620" s="145"/>
      <c r="N620" s="145"/>
      <c r="O620" s="146"/>
      <c r="P620" s="146"/>
      <c r="Q620" s="145"/>
      <c r="R620" s="145"/>
      <c r="S620" s="145"/>
      <c r="T620" s="149"/>
      <c r="U620" s="149"/>
      <c r="V620" s="149" t="s">
        <v>0</v>
      </c>
      <c r="W620" s="150"/>
      <c r="X620" s="146"/>
    </row>
    <row r="621" spans="1:37">
      <c r="D621" s="144" t="s">
        <v>643</v>
      </c>
      <c r="E621" s="145"/>
      <c r="F621" s="146"/>
      <c r="G621" s="147"/>
      <c r="H621" s="147"/>
      <c r="I621" s="147"/>
      <c r="J621" s="147"/>
      <c r="K621" s="148"/>
      <c r="L621" s="148"/>
      <c r="M621" s="145"/>
      <c r="N621" s="145"/>
      <c r="O621" s="146"/>
      <c r="P621" s="146"/>
      <c r="Q621" s="145"/>
      <c r="R621" s="145"/>
      <c r="S621" s="145"/>
      <c r="T621" s="149"/>
      <c r="U621" s="149"/>
      <c r="V621" s="149" t="s">
        <v>0</v>
      </c>
      <c r="W621" s="150"/>
      <c r="X621" s="146"/>
    </row>
    <row r="622" spans="1:37" ht="25.5">
      <c r="A622" s="94">
        <v>169</v>
      </c>
      <c r="B622" s="95" t="s">
        <v>1002</v>
      </c>
      <c r="C622" s="96" t="s">
        <v>1011</v>
      </c>
      <c r="D622" s="97" t="s">
        <v>1012</v>
      </c>
      <c r="E622" s="98">
        <v>95.242999999999995</v>
      </c>
      <c r="F622" s="99" t="s">
        <v>146</v>
      </c>
      <c r="H622" s="100">
        <f>ROUND(E622*G622,2)</f>
        <v>0</v>
      </c>
      <c r="J622" s="100">
        <f>ROUND(E622*G622,2)</f>
        <v>0</v>
      </c>
      <c r="K622" s="101">
        <v>2.3000000000000001E-4</v>
      </c>
      <c r="L622" s="101">
        <f>E622*K622</f>
        <v>2.1905890000000001E-2</v>
      </c>
      <c r="N622" s="98">
        <f>E622*M622</f>
        <v>0</v>
      </c>
      <c r="O622" s="99">
        <v>20</v>
      </c>
      <c r="P622" s="99" t="s">
        <v>147</v>
      </c>
      <c r="V622" s="102" t="s">
        <v>773</v>
      </c>
      <c r="W622" s="103">
        <v>90.956999999999994</v>
      </c>
      <c r="X622" s="96" t="s">
        <v>1013</v>
      </c>
      <c r="Y622" s="96" t="s">
        <v>1011</v>
      </c>
      <c r="Z622" s="99" t="s">
        <v>201</v>
      </c>
      <c r="AB622" s="99">
        <v>1</v>
      </c>
      <c r="AJ622" s="85" t="s">
        <v>775</v>
      </c>
      <c r="AK622" s="85" t="s">
        <v>151</v>
      </c>
    </row>
    <row r="623" spans="1:37">
      <c r="D623" s="144" t="s">
        <v>1014</v>
      </c>
      <c r="E623" s="145"/>
      <c r="F623" s="146"/>
      <c r="G623" s="147"/>
      <c r="H623" s="147"/>
      <c r="I623" s="147"/>
      <c r="J623" s="147"/>
      <c r="K623" s="148"/>
      <c r="L623" s="148"/>
      <c r="M623" s="145"/>
      <c r="N623" s="145"/>
      <c r="O623" s="146"/>
      <c r="P623" s="146"/>
      <c r="Q623" s="145"/>
      <c r="R623" s="145"/>
      <c r="S623" s="145"/>
      <c r="T623" s="149"/>
      <c r="U623" s="149"/>
      <c r="V623" s="149" t="s">
        <v>0</v>
      </c>
      <c r="W623" s="150"/>
      <c r="X623" s="146"/>
    </row>
    <row r="624" spans="1:37" ht="25.5">
      <c r="A624" s="94">
        <v>170</v>
      </c>
      <c r="B624" s="95" t="s">
        <v>1002</v>
      </c>
      <c r="C624" s="96" t="s">
        <v>1015</v>
      </c>
      <c r="D624" s="97" t="s">
        <v>1016</v>
      </c>
      <c r="E624" s="98">
        <v>61.856000000000002</v>
      </c>
      <c r="F624" s="99" t="s">
        <v>212</v>
      </c>
      <c r="H624" s="100">
        <f>ROUND(E624*G624,2)</f>
        <v>0</v>
      </c>
      <c r="J624" s="100">
        <f>ROUND(E624*G624,2)</f>
        <v>0</v>
      </c>
      <c r="L624" s="101">
        <f>E624*K624</f>
        <v>0</v>
      </c>
      <c r="N624" s="98">
        <f>E624*M624</f>
        <v>0</v>
      </c>
      <c r="O624" s="99">
        <v>20</v>
      </c>
      <c r="P624" s="99" t="s">
        <v>147</v>
      </c>
      <c r="V624" s="102" t="s">
        <v>773</v>
      </c>
      <c r="W624" s="103">
        <v>22.577000000000002</v>
      </c>
      <c r="X624" s="96" t="s">
        <v>1017</v>
      </c>
      <c r="Y624" s="96" t="s">
        <v>1015</v>
      </c>
      <c r="Z624" s="99" t="s">
        <v>962</v>
      </c>
      <c r="AB624" s="99">
        <v>1</v>
      </c>
      <c r="AJ624" s="85" t="s">
        <v>775</v>
      </c>
      <c r="AK624" s="85" t="s">
        <v>151</v>
      </c>
    </row>
    <row r="625" spans="1:37">
      <c r="D625" s="144" t="s">
        <v>1018</v>
      </c>
      <c r="E625" s="145"/>
      <c r="F625" s="146"/>
      <c r="G625" s="147"/>
      <c r="H625" s="147"/>
      <c r="I625" s="147"/>
      <c r="J625" s="147"/>
      <c r="K625" s="148"/>
      <c r="L625" s="148"/>
      <c r="M625" s="145"/>
      <c r="N625" s="145"/>
      <c r="O625" s="146"/>
      <c r="P625" s="146"/>
      <c r="Q625" s="145"/>
      <c r="R625" s="145"/>
      <c r="S625" s="145"/>
      <c r="T625" s="149"/>
      <c r="U625" s="149"/>
      <c r="V625" s="149" t="s">
        <v>0</v>
      </c>
      <c r="W625" s="150"/>
      <c r="X625" s="146"/>
    </row>
    <row r="626" spans="1:37" ht="25.5">
      <c r="A626" s="94">
        <v>171</v>
      </c>
      <c r="B626" s="95" t="s">
        <v>198</v>
      </c>
      <c r="C626" s="96" t="s">
        <v>1019</v>
      </c>
      <c r="D626" s="97" t="s">
        <v>1020</v>
      </c>
      <c r="E626" s="98">
        <v>55.192</v>
      </c>
      <c r="F626" s="99" t="s">
        <v>146</v>
      </c>
      <c r="I626" s="100">
        <f>ROUND(E626*G626,2)</f>
        <v>0</v>
      </c>
      <c r="J626" s="100">
        <f>ROUND(E626*G626,2)</f>
        <v>0</v>
      </c>
      <c r="K626" s="101">
        <v>0.66</v>
      </c>
      <c r="L626" s="101">
        <f>E626*K626</f>
        <v>36.426720000000003</v>
      </c>
      <c r="N626" s="98">
        <f>E626*M626</f>
        <v>0</v>
      </c>
      <c r="O626" s="99">
        <v>20</v>
      </c>
      <c r="P626" s="99" t="s">
        <v>147</v>
      </c>
      <c r="V626" s="102" t="s">
        <v>97</v>
      </c>
      <c r="X626" s="96" t="s">
        <v>1021</v>
      </c>
      <c r="Y626" s="96" t="s">
        <v>1019</v>
      </c>
      <c r="Z626" s="99" t="s">
        <v>1022</v>
      </c>
      <c r="AA626" s="96" t="s">
        <v>147</v>
      </c>
      <c r="AB626" s="99">
        <v>8</v>
      </c>
      <c r="AJ626" s="85" t="s">
        <v>792</v>
      </c>
      <c r="AK626" s="85" t="s">
        <v>151</v>
      </c>
    </row>
    <row r="627" spans="1:37">
      <c r="D627" s="144" t="s">
        <v>1023</v>
      </c>
      <c r="E627" s="145"/>
      <c r="F627" s="146"/>
      <c r="G627" s="147"/>
      <c r="H627" s="147"/>
      <c r="I627" s="147"/>
      <c r="J627" s="147"/>
      <c r="K627" s="148"/>
      <c r="L627" s="148"/>
      <c r="M627" s="145"/>
      <c r="N627" s="145"/>
      <c r="O627" s="146"/>
      <c r="P627" s="146"/>
      <c r="Q627" s="145"/>
      <c r="R627" s="145"/>
      <c r="S627" s="145"/>
      <c r="T627" s="149"/>
      <c r="U627" s="149"/>
      <c r="V627" s="149" t="s">
        <v>0</v>
      </c>
      <c r="W627" s="150"/>
      <c r="X627" s="146"/>
    </row>
    <row r="628" spans="1:37">
      <c r="D628" s="144" t="s">
        <v>1024</v>
      </c>
      <c r="E628" s="145"/>
      <c r="F628" s="146"/>
      <c r="G628" s="147"/>
      <c r="H628" s="147"/>
      <c r="I628" s="147"/>
      <c r="J628" s="147"/>
      <c r="K628" s="148"/>
      <c r="L628" s="148"/>
      <c r="M628" s="145"/>
      <c r="N628" s="145"/>
      <c r="O628" s="146"/>
      <c r="P628" s="146"/>
      <c r="Q628" s="145"/>
      <c r="R628" s="145"/>
      <c r="S628" s="145"/>
      <c r="T628" s="149"/>
      <c r="U628" s="149"/>
      <c r="V628" s="149" t="s">
        <v>0</v>
      </c>
      <c r="W628" s="150"/>
      <c r="X628" s="146"/>
    </row>
    <row r="629" spans="1:37" ht="25.5">
      <c r="A629" s="94">
        <v>172</v>
      </c>
      <c r="B629" s="95" t="s">
        <v>1002</v>
      </c>
      <c r="C629" s="96" t="s">
        <v>1025</v>
      </c>
      <c r="D629" s="97" t="s">
        <v>1026</v>
      </c>
      <c r="E629" s="98">
        <v>1</v>
      </c>
      <c r="F629" s="99" t="s">
        <v>560</v>
      </c>
      <c r="H629" s="100">
        <f>ROUND(E629*G629,2)</f>
        <v>0</v>
      </c>
      <c r="J629" s="100">
        <f>ROUND(E629*G629,2)</f>
        <v>0</v>
      </c>
      <c r="L629" s="101">
        <f>E629*K629</f>
        <v>0</v>
      </c>
      <c r="N629" s="98">
        <f>E629*M629</f>
        <v>0</v>
      </c>
      <c r="O629" s="99">
        <v>20</v>
      </c>
      <c r="P629" s="99" t="s">
        <v>147</v>
      </c>
      <c r="V629" s="102" t="s">
        <v>773</v>
      </c>
      <c r="W629" s="103">
        <v>0.36499999999999999</v>
      </c>
      <c r="X629" s="96" t="s">
        <v>1017</v>
      </c>
      <c r="Y629" s="96" t="s">
        <v>1025</v>
      </c>
      <c r="Z629" s="99" t="s">
        <v>962</v>
      </c>
      <c r="AB629" s="99">
        <v>7</v>
      </c>
      <c r="AJ629" s="85" t="s">
        <v>775</v>
      </c>
      <c r="AK629" s="85" t="s">
        <v>151</v>
      </c>
    </row>
    <row r="630" spans="1:37" ht="25.5">
      <c r="A630" s="94">
        <v>173</v>
      </c>
      <c r="B630" s="95" t="s">
        <v>1002</v>
      </c>
      <c r="C630" s="96" t="s">
        <v>1027</v>
      </c>
      <c r="D630" s="97" t="s">
        <v>1028</v>
      </c>
      <c r="F630" s="99" t="s">
        <v>58</v>
      </c>
      <c r="H630" s="100">
        <f>ROUND(E630*G630,2)</f>
        <v>0</v>
      </c>
      <c r="J630" s="100">
        <f>ROUND(E630*G630,2)</f>
        <v>0</v>
      </c>
      <c r="L630" s="101">
        <f>E630*K630</f>
        <v>0</v>
      </c>
      <c r="N630" s="98">
        <f>E630*M630</f>
        <v>0</v>
      </c>
      <c r="O630" s="99">
        <v>20</v>
      </c>
      <c r="P630" s="99" t="s">
        <v>147</v>
      </c>
      <c r="V630" s="102" t="s">
        <v>773</v>
      </c>
      <c r="X630" s="96" t="s">
        <v>1029</v>
      </c>
      <c r="Y630" s="96" t="s">
        <v>1027</v>
      </c>
      <c r="Z630" s="99" t="s">
        <v>999</v>
      </c>
      <c r="AB630" s="99">
        <v>1</v>
      </c>
      <c r="AJ630" s="85" t="s">
        <v>775</v>
      </c>
      <c r="AK630" s="85" t="s">
        <v>151</v>
      </c>
    </row>
    <row r="631" spans="1:37">
      <c r="D631" s="152" t="s">
        <v>1030</v>
      </c>
      <c r="E631" s="153">
        <f>J631</f>
        <v>0</v>
      </c>
      <c r="H631" s="153">
        <f>SUM(H609:H630)</f>
        <v>0</v>
      </c>
      <c r="I631" s="153">
        <f>SUM(I609:I630)</f>
        <v>0</v>
      </c>
      <c r="J631" s="153">
        <f>SUM(J609:J630)</f>
        <v>0</v>
      </c>
      <c r="L631" s="154">
        <f>SUM(L609:L630)</f>
        <v>36.899153090000006</v>
      </c>
      <c r="N631" s="155">
        <f>SUM(N609:N630)</f>
        <v>0</v>
      </c>
      <c r="W631" s="103">
        <f>SUM(W609:W630)</f>
        <v>144.78700000000001</v>
      </c>
    </row>
    <row r="633" spans="1:37">
      <c r="B633" s="96" t="s">
        <v>1031</v>
      </c>
    </row>
    <row r="634" spans="1:37">
      <c r="A634" s="94">
        <v>174</v>
      </c>
      <c r="B634" s="95" t="s">
        <v>1032</v>
      </c>
      <c r="C634" s="96" t="s">
        <v>1033</v>
      </c>
      <c r="D634" s="97" t="s">
        <v>1034</v>
      </c>
      <c r="E634" s="98">
        <v>40.22</v>
      </c>
      <c r="F634" s="99" t="s">
        <v>212</v>
      </c>
      <c r="H634" s="100">
        <f>ROUND(E634*G634,2)</f>
        <v>0</v>
      </c>
      <c r="J634" s="100">
        <f>ROUND(E634*G634,2)</f>
        <v>0</v>
      </c>
      <c r="L634" s="101">
        <f>E634*K634</f>
        <v>0</v>
      </c>
      <c r="N634" s="98">
        <f>E634*M634</f>
        <v>0</v>
      </c>
      <c r="O634" s="99">
        <v>20</v>
      </c>
      <c r="P634" s="99">
        <v>35</v>
      </c>
      <c r="V634" s="102" t="s">
        <v>773</v>
      </c>
      <c r="W634" s="103">
        <v>6.0330000000000004</v>
      </c>
      <c r="X634" s="96" t="s">
        <v>1035</v>
      </c>
      <c r="Y634" s="96" t="s">
        <v>1033</v>
      </c>
      <c r="Z634" s="99" t="s">
        <v>201</v>
      </c>
      <c r="AB634" s="99">
        <v>1</v>
      </c>
      <c r="AJ634" s="85" t="s">
        <v>775</v>
      </c>
      <c r="AK634" s="85" t="s">
        <v>151</v>
      </c>
    </row>
    <row r="635" spans="1:37">
      <c r="D635" s="144" t="s">
        <v>1036</v>
      </c>
      <c r="E635" s="145"/>
      <c r="F635" s="146"/>
      <c r="G635" s="147"/>
      <c r="H635" s="147"/>
      <c r="I635" s="147"/>
      <c r="J635" s="147"/>
      <c r="K635" s="148"/>
      <c r="L635" s="148"/>
      <c r="M635" s="145"/>
      <c r="N635" s="145"/>
      <c r="O635" s="146"/>
      <c r="P635" s="146"/>
      <c r="Q635" s="145"/>
      <c r="R635" s="145"/>
      <c r="S635" s="145"/>
      <c r="T635" s="149"/>
      <c r="U635" s="149"/>
      <c r="V635" s="149" t="s">
        <v>0</v>
      </c>
      <c r="W635" s="150"/>
      <c r="X635" s="146"/>
    </row>
    <row r="636" spans="1:37">
      <c r="A636" s="94">
        <v>175</v>
      </c>
      <c r="B636" s="95" t="s">
        <v>1032</v>
      </c>
      <c r="C636" s="96" t="s">
        <v>1037</v>
      </c>
      <c r="D636" s="97" t="s">
        <v>1038</v>
      </c>
      <c r="E636" s="98">
        <v>176.96799999999999</v>
      </c>
      <c r="F636" s="99" t="s">
        <v>146</v>
      </c>
      <c r="H636" s="100">
        <f>ROUND(E636*G636,2)</f>
        <v>0</v>
      </c>
      <c r="J636" s="100">
        <f>ROUND(E636*G636,2)</f>
        <v>0</v>
      </c>
      <c r="K636" s="101">
        <v>7.0600000000000003E-3</v>
      </c>
      <c r="L636" s="101">
        <f>E636*K636</f>
        <v>1.2493940800000001</v>
      </c>
      <c r="N636" s="98">
        <f>E636*M636</f>
        <v>0</v>
      </c>
      <c r="O636" s="99">
        <v>20</v>
      </c>
      <c r="P636" s="99">
        <v>30</v>
      </c>
      <c r="V636" s="102" t="s">
        <v>773</v>
      </c>
      <c r="W636" s="103">
        <v>198.381</v>
      </c>
      <c r="X636" s="96" t="s">
        <v>1039</v>
      </c>
      <c r="Y636" s="96" t="s">
        <v>1037</v>
      </c>
      <c r="Z636" s="99" t="s">
        <v>1040</v>
      </c>
      <c r="AB636" s="99">
        <v>1</v>
      </c>
      <c r="AJ636" s="85" t="s">
        <v>775</v>
      </c>
      <c r="AK636" s="85" t="s">
        <v>151</v>
      </c>
    </row>
    <row r="637" spans="1:37">
      <c r="D637" s="144" t="s">
        <v>1041</v>
      </c>
      <c r="E637" s="145"/>
      <c r="F637" s="146"/>
      <c r="G637" s="147"/>
      <c r="H637" s="147"/>
      <c r="I637" s="147"/>
      <c r="J637" s="147"/>
      <c r="K637" s="148"/>
      <c r="L637" s="148"/>
      <c r="M637" s="145"/>
      <c r="N637" s="145"/>
      <c r="O637" s="146"/>
      <c r="P637" s="146"/>
      <c r="Q637" s="145"/>
      <c r="R637" s="145"/>
      <c r="S637" s="145"/>
      <c r="T637" s="149"/>
      <c r="U637" s="149"/>
      <c r="V637" s="149" t="s">
        <v>0</v>
      </c>
      <c r="W637" s="150"/>
      <c r="X637" s="146"/>
    </row>
    <row r="638" spans="1:37">
      <c r="D638" s="144" t="s">
        <v>1042</v>
      </c>
      <c r="E638" s="145"/>
      <c r="F638" s="146"/>
      <c r="G638" s="147"/>
      <c r="H638" s="147"/>
      <c r="I638" s="147"/>
      <c r="J638" s="147"/>
      <c r="K638" s="148"/>
      <c r="L638" s="148"/>
      <c r="M638" s="145"/>
      <c r="N638" s="145"/>
      <c r="O638" s="146"/>
      <c r="P638" s="146"/>
      <c r="Q638" s="145"/>
      <c r="R638" s="145"/>
      <c r="S638" s="145"/>
      <c r="T638" s="149"/>
      <c r="U638" s="149"/>
      <c r="V638" s="149" t="s">
        <v>0</v>
      </c>
      <c r="W638" s="150"/>
      <c r="X638" s="146"/>
    </row>
    <row r="639" spans="1:37">
      <c r="A639" s="94">
        <v>176</v>
      </c>
      <c r="B639" s="95" t="s">
        <v>1032</v>
      </c>
      <c r="C639" s="96" t="s">
        <v>1043</v>
      </c>
      <c r="D639" s="97" t="s">
        <v>1044</v>
      </c>
      <c r="E639" s="98">
        <v>20.11</v>
      </c>
      <c r="F639" s="99" t="s">
        <v>212</v>
      </c>
      <c r="H639" s="100">
        <f>ROUND(E639*G639,2)</f>
        <v>0</v>
      </c>
      <c r="J639" s="100">
        <f>ROUND(E639*G639,2)</f>
        <v>0</v>
      </c>
      <c r="K639" s="101">
        <v>1.99E-3</v>
      </c>
      <c r="L639" s="101">
        <f>E639*K639</f>
        <v>4.0018899999999996E-2</v>
      </c>
      <c r="N639" s="98">
        <f>E639*M639</f>
        <v>0</v>
      </c>
      <c r="O639" s="99">
        <v>20</v>
      </c>
      <c r="P639" s="99">
        <v>35</v>
      </c>
      <c r="V639" s="102" t="s">
        <v>773</v>
      </c>
      <c r="W639" s="103">
        <v>12.609</v>
      </c>
      <c r="X639" s="96" t="s">
        <v>1045</v>
      </c>
      <c r="Y639" s="96" t="s">
        <v>1043</v>
      </c>
      <c r="Z639" s="99" t="s">
        <v>1046</v>
      </c>
      <c r="AB639" s="99">
        <v>1</v>
      </c>
      <c r="AJ639" s="85" t="s">
        <v>775</v>
      </c>
      <c r="AK639" s="85" t="s">
        <v>151</v>
      </c>
    </row>
    <row r="640" spans="1:37">
      <c r="D640" s="144" t="s">
        <v>1047</v>
      </c>
      <c r="E640" s="145"/>
      <c r="F640" s="146"/>
      <c r="G640" s="147"/>
      <c r="H640" s="147"/>
      <c r="I640" s="147"/>
      <c r="J640" s="147"/>
      <c r="K640" s="148"/>
      <c r="L640" s="148"/>
      <c r="M640" s="145"/>
      <c r="N640" s="145"/>
      <c r="O640" s="146"/>
      <c r="P640" s="146"/>
      <c r="Q640" s="145"/>
      <c r="R640" s="145"/>
      <c r="S640" s="145"/>
      <c r="T640" s="149"/>
      <c r="U640" s="149"/>
      <c r="V640" s="149" t="s">
        <v>0</v>
      </c>
      <c r="W640" s="150"/>
      <c r="X640" s="146"/>
    </row>
    <row r="641" spans="1:37">
      <c r="A641" s="94">
        <v>177</v>
      </c>
      <c r="B641" s="95" t="s">
        <v>1048</v>
      </c>
      <c r="C641" s="96" t="s">
        <v>1049</v>
      </c>
      <c r="D641" s="97" t="s">
        <v>1050</v>
      </c>
      <c r="E641" s="98">
        <v>20.11</v>
      </c>
      <c r="F641" s="99" t="s">
        <v>212</v>
      </c>
      <c r="H641" s="100">
        <f>ROUND(E641*G641,2)</f>
        <v>0</v>
      </c>
      <c r="J641" s="100">
        <f>ROUND(E641*G641,2)</f>
        <v>0</v>
      </c>
      <c r="K641" s="101">
        <v>1.2E-4</v>
      </c>
      <c r="L641" s="101">
        <f>E641*K641</f>
        <v>2.4131999999999999E-3</v>
      </c>
      <c r="N641" s="98">
        <f>E641*M641</f>
        <v>0</v>
      </c>
      <c r="O641" s="99">
        <v>20</v>
      </c>
      <c r="P641" s="99" t="s">
        <v>1051</v>
      </c>
      <c r="V641" s="102" t="s">
        <v>773</v>
      </c>
      <c r="W641" s="103">
        <v>1.347</v>
      </c>
      <c r="X641" s="96" t="s">
        <v>1052</v>
      </c>
      <c r="Y641" s="96" t="s">
        <v>1049</v>
      </c>
      <c r="Z641" s="99" t="s">
        <v>1040</v>
      </c>
      <c r="AB641" s="99">
        <v>7</v>
      </c>
      <c r="AJ641" s="85" t="s">
        <v>775</v>
      </c>
      <c r="AK641" s="85" t="s">
        <v>151</v>
      </c>
    </row>
    <row r="642" spans="1:37">
      <c r="A642" s="94">
        <v>178</v>
      </c>
      <c r="B642" s="95" t="s">
        <v>1032</v>
      </c>
      <c r="C642" s="96" t="s">
        <v>1053</v>
      </c>
      <c r="D642" s="97" t="s">
        <v>1054</v>
      </c>
      <c r="E642" s="98">
        <v>20.11</v>
      </c>
      <c r="F642" s="99" t="s">
        <v>212</v>
      </c>
      <c r="H642" s="100">
        <f>ROUND(E642*G642,2)</f>
        <v>0</v>
      </c>
      <c r="J642" s="100">
        <f>ROUND(E642*G642,2)</f>
        <v>0</v>
      </c>
      <c r="K642" s="101">
        <v>3.0300000000000001E-3</v>
      </c>
      <c r="L642" s="101">
        <f>E642*K642</f>
        <v>6.0933300000000003E-2</v>
      </c>
      <c r="N642" s="98">
        <f>E642*M642</f>
        <v>0</v>
      </c>
      <c r="O642" s="99">
        <v>20</v>
      </c>
      <c r="P642" s="99">
        <v>51</v>
      </c>
      <c r="V642" s="102" t="s">
        <v>773</v>
      </c>
      <c r="W642" s="103">
        <v>8.0440000000000005</v>
      </c>
      <c r="X642" s="96" t="s">
        <v>1055</v>
      </c>
      <c r="Y642" s="96" t="s">
        <v>1053</v>
      </c>
      <c r="Z642" s="99" t="s">
        <v>1046</v>
      </c>
      <c r="AB642" s="99">
        <v>1</v>
      </c>
      <c r="AJ642" s="85" t="s">
        <v>775</v>
      </c>
      <c r="AK642" s="85" t="s">
        <v>151</v>
      </c>
    </row>
    <row r="643" spans="1:37">
      <c r="A643" s="94">
        <v>179</v>
      </c>
      <c r="B643" s="95" t="s">
        <v>1032</v>
      </c>
      <c r="C643" s="96" t="s">
        <v>1056</v>
      </c>
      <c r="D643" s="97" t="s">
        <v>1057</v>
      </c>
      <c r="E643" s="98">
        <v>15.21</v>
      </c>
      <c r="F643" s="99" t="s">
        <v>212</v>
      </c>
      <c r="H643" s="100">
        <f>ROUND(E643*G643,2)</f>
        <v>0</v>
      </c>
      <c r="J643" s="100">
        <f>ROUND(E643*G643,2)</f>
        <v>0</v>
      </c>
      <c r="L643" s="101">
        <f>E643*K643</f>
        <v>0</v>
      </c>
      <c r="M643" s="98">
        <v>3.0000000000000001E-3</v>
      </c>
      <c r="N643" s="98">
        <f>E643*M643</f>
        <v>4.5630000000000004E-2</v>
      </c>
      <c r="O643" s="99">
        <v>20</v>
      </c>
      <c r="P643" s="99">
        <v>51</v>
      </c>
      <c r="V643" s="102" t="s">
        <v>773</v>
      </c>
      <c r="W643" s="103">
        <v>0.91300000000000003</v>
      </c>
      <c r="X643" s="96" t="s">
        <v>1058</v>
      </c>
      <c r="Y643" s="96" t="s">
        <v>1056</v>
      </c>
      <c r="Z643" s="99" t="s">
        <v>1046</v>
      </c>
      <c r="AB643" s="99">
        <v>1</v>
      </c>
      <c r="AJ643" s="85" t="s">
        <v>775</v>
      </c>
      <c r="AK643" s="85" t="s">
        <v>151</v>
      </c>
    </row>
    <row r="644" spans="1:37">
      <c r="D644" s="144" t="s">
        <v>1059</v>
      </c>
      <c r="E644" s="145"/>
      <c r="F644" s="146"/>
      <c r="G644" s="147"/>
      <c r="H644" s="147"/>
      <c r="I644" s="147"/>
      <c r="J644" s="147"/>
      <c r="K644" s="148"/>
      <c r="L644" s="148"/>
      <c r="M644" s="145"/>
      <c r="N644" s="145"/>
      <c r="O644" s="146"/>
      <c r="P644" s="146"/>
      <c r="Q644" s="145"/>
      <c r="R644" s="145"/>
      <c r="S644" s="145"/>
      <c r="T644" s="149"/>
      <c r="U644" s="149"/>
      <c r="V644" s="149" t="s">
        <v>0</v>
      </c>
      <c r="W644" s="150"/>
      <c r="X644" s="146"/>
    </row>
    <row r="645" spans="1:37">
      <c r="A645" s="94">
        <v>180</v>
      </c>
      <c r="B645" s="95" t="s">
        <v>1032</v>
      </c>
      <c r="C645" s="96" t="s">
        <v>1060</v>
      </c>
      <c r="D645" s="97" t="s">
        <v>1061</v>
      </c>
      <c r="E645" s="98">
        <v>2</v>
      </c>
      <c r="F645" s="99" t="s">
        <v>264</v>
      </c>
      <c r="H645" s="100">
        <f>ROUND(E645*G645,2)</f>
        <v>0</v>
      </c>
      <c r="J645" s="100">
        <f>ROUND(E645*G645,2)</f>
        <v>0</v>
      </c>
      <c r="K645" s="101">
        <v>1.6000000000000001E-3</v>
      </c>
      <c r="L645" s="101">
        <f>E645*K645</f>
        <v>3.2000000000000002E-3</v>
      </c>
      <c r="N645" s="98">
        <f>E645*M645</f>
        <v>0</v>
      </c>
      <c r="O645" s="99">
        <v>20</v>
      </c>
      <c r="P645" s="99">
        <v>46</v>
      </c>
      <c r="V645" s="102" t="s">
        <v>773</v>
      </c>
      <c r="W645" s="103">
        <v>1.996</v>
      </c>
      <c r="X645" s="96" t="s">
        <v>1062</v>
      </c>
      <c r="Y645" s="96" t="s">
        <v>1060</v>
      </c>
      <c r="Z645" s="99" t="s">
        <v>1046</v>
      </c>
      <c r="AB645" s="99">
        <v>1</v>
      </c>
      <c r="AJ645" s="85" t="s">
        <v>775</v>
      </c>
      <c r="AK645" s="85" t="s">
        <v>151</v>
      </c>
    </row>
    <row r="646" spans="1:37" ht="25.5">
      <c r="A646" s="94">
        <v>181</v>
      </c>
      <c r="B646" s="95" t="s">
        <v>1032</v>
      </c>
      <c r="C646" s="96" t="s">
        <v>1063</v>
      </c>
      <c r="D646" s="97" t="s">
        <v>1064</v>
      </c>
      <c r="E646" s="98">
        <v>1</v>
      </c>
      <c r="F646" s="99" t="s">
        <v>264</v>
      </c>
      <c r="H646" s="100">
        <f>ROUND(E646*G646,2)</f>
        <v>0</v>
      </c>
      <c r="J646" s="100">
        <f>ROUND(E646*G646,2)</f>
        <v>0</v>
      </c>
      <c r="K646" s="101">
        <v>1.787E-2</v>
      </c>
      <c r="L646" s="101">
        <f>E646*K646</f>
        <v>1.787E-2</v>
      </c>
      <c r="N646" s="98">
        <f>E646*M646</f>
        <v>0</v>
      </c>
      <c r="O646" s="99">
        <v>20</v>
      </c>
      <c r="P646" s="99">
        <v>46</v>
      </c>
      <c r="V646" s="102" t="s">
        <v>773</v>
      </c>
      <c r="W646" s="103">
        <v>1.891</v>
      </c>
      <c r="X646" s="96" t="s">
        <v>1065</v>
      </c>
      <c r="Y646" s="96" t="s">
        <v>1063</v>
      </c>
      <c r="Z646" s="99" t="s">
        <v>1046</v>
      </c>
      <c r="AB646" s="99">
        <v>7</v>
      </c>
      <c r="AJ646" s="85" t="s">
        <v>775</v>
      </c>
      <c r="AK646" s="85" t="s">
        <v>151</v>
      </c>
    </row>
    <row r="647" spans="1:37">
      <c r="A647" s="94">
        <v>182</v>
      </c>
      <c r="B647" s="95" t="s">
        <v>1032</v>
      </c>
      <c r="C647" s="96" t="s">
        <v>1066</v>
      </c>
      <c r="D647" s="97" t="s">
        <v>1067</v>
      </c>
      <c r="E647" s="98">
        <v>16</v>
      </c>
      <c r="F647" s="99" t="s">
        <v>212</v>
      </c>
      <c r="H647" s="100">
        <f>ROUND(E647*G647,2)</f>
        <v>0</v>
      </c>
      <c r="J647" s="100">
        <f>ROUND(E647*G647,2)</f>
        <v>0</v>
      </c>
      <c r="K647" s="101">
        <v>1.8600000000000001E-3</v>
      </c>
      <c r="L647" s="101">
        <f>E647*K647</f>
        <v>2.9760000000000002E-2</v>
      </c>
      <c r="N647" s="98">
        <f>E647*M647</f>
        <v>0</v>
      </c>
      <c r="O647" s="99">
        <v>20</v>
      </c>
      <c r="P647" s="99">
        <v>46</v>
      </c>
      <c r="V647" s="102" t="s">
        <v>773</v>
      </c>
      <c r="W647" s="103">
        <v>8.7040000000000006</v>
      </c>
      <c r="X647" s="96" t="s">
        <v>1068</v>
      </c>
      <c r="Y647" s="96" t="s">
        <v>1066</v>
      </c>
      <c r="Z647" s="99" t="s">
        <v>1046</v>
      </c>
      <c r="AB647" s="99">
        <v>1</v>
      </c>
      <c r="AJ647" s="85" t="s">
        <v>775</v>
      </c>
      <c r="AK647" s="85" t="s">
        <v>151</v>
      </c>
    </row>
    <row r="648" spans="1:37">
      <c r="D648" s="144" t="s">
        <v>1069</v>
      </c>
      <c r="E648" s="145"/>
      <c r="F648" s="146"/>
      <c r="G648" s="147"/>
      <c r="H648" s="147"/>
      <c r="I648" s="147"/>
      <c r="J648" s="147"/>
      <c r="K648" s="148"/>
      <c r="L648" s="148"/>
      <c r="M648" s="145"/>
      <c r="N648" s="145"/>
      <c r="O648" s="146"/>
      <c r="P648" s="146"/>
      <c r="Q648" s="145"/>
      <c r="R648" s="145"/>
      <c r="S648" s="145"/>
      <c r="T648" s="149"/>
      <c r="U648" s="149"/>
      <c r="V648" s="149" t="s">
        <v>0</v>
      </c>
      <c r="W648" s="150"/>
      <c r="X648" s="146"/>
    </row>
    <row r="649" spans="1:37">
      <c r="A649" s="94">
        <v>183</v>
      </c>
      <c r="B649" s="95" t="s">
        <v>1032</v>
      </c>
      <c r="C649" s="96" t="s">
        <v>1070</v>
      </c>
      <c r="D649" s="97" t="s">
        <v>1071</v>
      </c>
      <c r="E649" s="98">
        <v>20.11</v>
      </c>
      <c r="F649" s="99" t="s">
        <v>212</v>
      </c>
      <c r="H649" s="100">
        <f>ROUND(E649*G649,2)</f>
        <v>0</v>
      </c>
      <c r="J649" s="100">
        <f>ROUND(E649*G649,2)</f>
        <v>0</v>
      </c>
      <c r="K649" s="101">
        <v>2.7799999999999999E-3</v>
      </c>
      <c r="L649" s="101">
        <f>E649*K649</f>
        <v>5.5905799999999999E-2</v>
      </c>
      <c r="N649" s="98">
        <f>E649*M649</f>
        <v>0</v>
      </c>
      <c r="O649" s="99">
        <v>20</v>
      </c>
      <c r="P649" s="99">
        <v>46</v>
      </c>
      <c r="V649" s="102" t="s">
        <v>773</v>
      </c>
      <c r="W649" s="103">
        <v>11.483000000000001</v>
      </c>
      <c r="X649" s="96" t="s">
        <v>1072</v>
      </c>
      <c r="Y649" s="96" t="s">
        <v>1070</v>
      </c>
      <c r="Z649" s="99" t="s">
        <v>1046</v>
      </c>
      <c r="AB649" s="99">
        <v>7</v>
      </c>
      <c r="AJ649" s="85" t="s">
        <v>775</v>
      </c>
      <c r="AK649" s="85" t="s">
        <v>151</v>
      </c>
    </row>
    <row r="650" spans="1:37">
      <c r="D650" s="144" t="s">
        <v>1073</v>
      </c>
      <c r="E650" s="145"/>
      <c r="F650" s="146"/>
      <c r="G650" s="147"/>
      <c r="H650" s="147"/>
      <c r="I650" s="147"/>
      <c r="J650" s="147"/>
      <c r="K650" s="148"/>
      <c r="L650" s="148"/>
      <c r="M650" s="145"/>
      <c r="N650" s="145"/>
      <c r="O650" s="146"/>
      <c r="P650" s="146"/>
      <c r="Q650" s="145"/>
      <c r="R650" s="145"/>
      <c r="S650" s="145"/>
      <c r="T650" s="149"/>
      <c r="U650" s="149"/>
      <c r="V650" s="149" t="s">
        <v>0</v>
      </c>
      <c r="W650" s="150"/>
      <c r="X650" s="146"/>
    </row>
    <row r="651" spans="1:37">
      <c r="D651" s="144" t="s">
        <v>1074</v>
      </c>
      <c r="E651" s="145"/>
      <c r="F651" s="146"/>
      <c r="G651" s="147"/>
      <c r="H651" s="147"/>
      <c r="I651" s="147"/>
      <c r="J651" s="147"/>
      <c r="K651" s="148"/>
      <c r="L651" s="148"/>
      <c r="M651" s="145"/>
      <c r="N651" s="145"/>
      <c r="O651" s="146"/>
      <c r="P651" s="146"/>
      <c r="Q651" s="145"/>
      <c r="R651" s="145"/>
      <c r="S651" s="145"/>
      <c r="T651" s="149"/>
      <c r="U651" s="149"/>
      <c r="V651" s="149" t="s">
        <v>0</v>
      </c>
      <c r="W651" s="150"/>
      <c r="X651" s="146"/>
    </row>
    <row r="652" spans="1:37">
      <c r="A652" s="94">
        <v>184</v>
      </c>
      <c r="B652" s="95" t="s">
        <v>1032</v>
      </c>
      <c r="C652" s="96" t="s">
        <v>1075</v>
      </c>
      <c r="D652" s="97" t="s">
        <v>1076</v>
      </c>
      <c r="E652" s="98">
        <v>4.4000000000000004</v>
      </c>
      <c r="F652" s="99" t="s">
        <v>212</v>
      </c>
      <c r="H652" s="100">
        <f>ROUND(E652*G652,2)</f>
        <v>0</v>
      </c>
      <c r="J652" s="100">
        <f>ROUND(E652*G652,2)</f>
        <v>0</v>
      </c>
      <c r="K652" s="101">
        <v>1.8699999999999999E-3</v>
      </c>
      <c r="L652" s="101">
        <f>E652*K652</f>
        <v>8.2280000000000009E-3</v>
      </c>
      <c r="N652" s="98">
        <f>E652*M652</f>
        <v>0</v>
      </c>
      <c r="O652" s="99">
        <v>20</v>
      </c>
      <c r="P652" s="99" t="s">
        <v>554</v>
      </c>
      <c r="V652" s="102" t="s">
        <v>773</v>
      </c>
      <c r="W652" s="103">
        <v>3.2469999999999999</v>
      </c>
      <c r="X652" s="96" t="s">
        <v>1077</v>
      </c>
      <c r="Y652" s="96" t="s">
        <v>1075</v>
      </c>
      <c r="Z652" s="99" t="s">
        <v>1046</v>
      </c>
      <c r="AB652" s="99">
        <v>1</v>
      </c>
      <c r="AJ652" s="85" t="s">
        <v>775</v>
      </c>
      <c r="AK652" s="85" t="s">
        <v>151</v>
      </c>
    </row>
    <row r="653" spans="1:37">
      <c r="D653" s="144" t="s">
        <v>682</v>
      </c>
      <c r="E653" s="145"/>
      <c r="F653" s="146"/>
      <c r="G653" s="147"/>
      <c r="H653" s="147"/>
      <c r="I653" s="147"/>
      <c r="J653" s="147"/>
      <c r="K653" s="148"/>
      <c r="L653" s="148"/>
      <c r="M653" s="145"/>
      <c r="N653" s="145"/>
      <c r="O653" s="146"/>
      <c r="P653" s="146"/>
      <c r="Q653" s="145"/>
      <c r="R653" s="145"/>
      <c r="S653" s="145"/>
      <c r="T653" s="149"/>
      <c r="U653" s="149"/>
      <c r="V653" s="149" t="s">
        <v>0</v>
      </c>
      <c r="W653" s="150"/>
      <c r="X653" s="146"/>
    </row>
    <row r="654" spans="1:37">
      <c r="D654" s="144" t="s">
        <v>604</v>
      </c>
      <c r="E654" s="145"/>
      <c r="F654" s="146"/>
      <c r="G654" s="147"/>
      <c r="H654" s="147"/>
      <c r="I654" s="147"/>
      <c r="J654" s="147"/>
      <c r="K654" s="148"/>
      <c r="L654" s="148"/>
      <c r="M654" s="145"/>
      <c r="N654" s="145"/>
      <c r="O654" s="146"/>
      <c r="P654" s="146"/>
      <c r="Q654" s="145"/>
      <c r="R654" s="145"/>
      <c r="S654" s="145"/>
      <c r="T654" s="149"/>
      <c r="U654" s="149"/>
      <c r="V654" s="149" t="s">
        <v>0</v>
      </c>
      <c r="W654" s="150"/>
      <c r="X654" s="146"/>
    </row>
    <row r="655" spans="1:37">
      <c r="D655" s="144" t="s">
        <v>605</v>
      </c>
      <c r="E655" s="145"/>
      <c r="F655" s="146"/>
      <c r="G655" s="147"/>
      <c r="H655" s="147"/>
      <c r="I655" s="147"/>
      <c r="J655" s="147"/>
      <c r="K655" s="148"/>
      <c r="L655" s="148"/>
      <c r="M655" s="145"/>
      <c r="N655" s="145"/>
      <c r="O655" s="146"/>
      <c r="P655" s="146"/>
      <c r="Q655" s="145"/>
      <c r="R655" s="145"/>
      <c r="S655" s="145"/>
      <c r="T655" s="149"/>
      <c r="U655" s="149"/>
      <c r="V655" s="149" t="s">
        <v>0</v>
      </c>
      <c r="W655" s="150"/>
      <c r="X655" s="146"/>
    </row>
    <row r="656" spans="1:37">
      <c r="A656" s="94">
        <v>185</v>
      </c>
      <c r="B656" s="95" t="s">
        <v>1032</v>
      </c>
      <c r="C656" s="96" t="s">
        <v>1078</v>
      </c>
      <c r="D656" s="97" t="s">
        <v>1079</v>
      </c>
      <c r="E656" s="98">
        <v>8.34</v>
      </c>
      <c r="F656" s="99" t="s">
        <v>212</v>
      </c>
      <c r="H656" s="100">
        <f>ROUND(E656*G656,2)</f>
        <v>0</v>
      </c>
      <c r="J656" s="100">
        <f>ROUND(E656*G656,2)</f>
        <v>0</v>
      </c>
      <c r="K656" s="101">
        <v>2.7599999999999999E-3</v>
      </c>
      <c r="L656" s="101">
        <f>E656*K656</f>
        <v>2.3018399999999998E-2</v>
      </c>
      <c r="N656" s="98">
        <f>E656*M656</f>
        <v>0</v>
      </c>
      <c r="O656" s="99">
        <v>20</v>
      </c>
      <c r="P656" s="99">
        <v>35</v>
      </c>
      <c r="V656" s="102" t="s">
        <v>773</v>
      </c>
      <c r="W656" s="103">
        <v>4.4950000000000001</v>
      </c>
      <c r="X656" s="96" t="s">
        <v>1080</v>
      </c>
      <c r="Y656" s="96" t="s">
        <v>1078</v>
      </c>
      <c r="Z656" s="99" t="s">
        <v>1046</v>
      </c>
      <c r="AB656" s="99">
        <v>1</v>
      </c>
      <c r="AJ656" s="85" t="s">
        <v>775</v>
      </c>
      <c r="AK656" s="85" t="s">
        <v>151</v>
      </c>
    </row>
    <row r="657" spans="1:37">
      <c r="D657" s="144" t="s">
        <v>1081</v>
      </c>
      <c r="E657" s="145"/>
      <c r="F657" s="146"/>
      <c r="G657" s="147"/>
      <c r="H657" s="147"/>
      <c r="I657" s="147"/>
      <c r="J657" s="147"/>
      <c r="K657" s="148"/>
      <c r="L657" s="148"/>
      <c r="M657" s="145"/>
      <c r="N657" s="145"/>
      <c r="O657" s="146"/>
      <c r="P657" s="146"/>
      <c r="Q657" s="145"/>
      <c r="R657" s="145"/>
      <c r="S657" s="145"/>
      <c r="T657" s="149"/>
      <c r="U657" s="149"/>
      <c r="V657" s="149" t="s">
        <v>0</v>
      </c>
      <c r="W657" s="150"/>
      <c r="X657" s="146"/>
    </row>
    <row r="658" spans="1:37">
      <c r="A658" s="94">
        <v>186</v>
      </c>
      <c r="B658" s="95" t="s">
        <v>1032</v>
      </c>
      <c r="C658" s="96" t="s">
        <v>1082</v>
      </c>
      <c r="D658" s="97" t="s">
        <v>1083</v>
      </c>
      <c r="E658" s="98">
        <v>4.0999999999999996</v>
      </c>
      <c r="F658" s="99" t="s">
        <v>212</v>
      </c>
      <c r="H658" s="100">
        <f>ROUND(E658*G658,2)</f>
        <v>0</v>
      </c>
      <c r="J658" s="100">
        <f>ROUND(E658*G658,2)</f>
        <v>0</v>
      </c>
      <c r="L658" s="101">
        <f>E658*K658</f>
        <v>0</v>
      </c>
      <c r="M658" s="98">
        <v>2E-3</v>
      </c>
      <c r="N658" s="98">
        <f>E658*M658</f>
        <v>8.199999999999999E-3</v>
      </c>
      <c r="O658" s="99">
        <v>20</v>
      </c>
      <c r="P658" s="99">
        <v>35</v>
      </c>
      <c r="V658" s="102" t="s">
        <v>773</v>
      </c>
      <c r="W658" s="103">
        <v>0.246</v>
      </c>
      <c r="X658" s="96" t="s">
        <v>1084</v>
      </c>
      <c r="Y658" s="96" t="s">
        <v>1082</v>
      </c>
      <c r="Z658" s="99" t="s">
        <v>1046</v>
      </c>
      <c r="AB658" s="99">
        <v>1</v>
      </c>
      <c r="AJ658" s="85" t="s">
        <v>775</v>
      </c>
      <c r="AK658" s="85" t="s">
        <v>151</v>
      </c>
    </row>
    <row r="659" spans="1:37">
      <c r="D659" s="144" t="s">
        <v>1085</v>
      </c>
      <c r="E659" s="145"/>
      <c r="F659" s="146"/>
      <c r="G659" s="147"/>
      <c r="H659" s="147"/>
      <c r="I659" s="147"/>
      <c r="J659" s="147"/>
      <c r="K659" s="148"/>
      <c r="L659" s="148"/>
      <c r="M659" s="145"/>
      <c r="N659" s="145"/>
      <c r="O659" s="146"/>
      <c r="P659" s="146"/>
      <c r="Q659" s="145"/>
      <c r="R659" s="145"/>
      <c r="S659" s="145"/>
      <c r="T659" s="149"/>
      <c r="U659" s="149"/>
      <c r="V659" s="149" t="s">
        <v>0</v>
      </c>
      <c r="W659" s="150"/>
      <c r="X659" s="146"/>
    </row>
    <row r="660" spans="1:37" ht="25.5">
      <c r="A660" s="94">
        <v>187</v>
      </c>
      <c r="B660" s="95" t="s">
        <v>1032</v>
      </c>
      <c r="C660" s="96" t="s">
        <v>1086</v>
      </c>
      <c r="D660" s="97" t="s">
        <v>1087</v>
      </c>
      <c r="E660" s="98">
        <v>185.012</v>
      </c>
      <c r="F660" s="99" t="s">
        <v>146</v>
      </c>
      <c r="H660" s="100">
        <f>ROUND(E660*G660,2)</f>
        <v>0</v>
      </c>
      <c r="J660" s="100">
        <f>ROUND(E660*G660,2)</f>
        <v>0</v>
      </c>
      <c r="K660" s="101">
        <v>1.2E-4</v>
      </c>
      <c r="L660" s="101">
        <f>E660*K660</f>
        <v>2.2201439999999999E-2</v>
      </c>
      <c r="N660" s="98">
        <f>E660*M660</f>
        <v>0</v>
      </c>
      <c r="O660" s="99">
        <v>20</v>
      </c>
      <c r="P660" s="99">
        <v>23</v>
      </c>
      <c r="V660" s="102" t="s">
        <v>773</v>
      </c>
      <c r="W660" s="103">
        <v>4.07</v>
      </c>
      <c r="X660" s="96" t="s">
        <v>1088</v>
      </c>
      <c r="Y660" s="96" t="s">
        <v>1086</v>
      </c>
      <c r="Z660" s="99" t="s">
        <v>201</v>
      </c>
      <c r="AB660" s="99">
        <v>7</v>
      </c>
      <c r="AJ660" s="85" t="s">
        <v>775</v>
      </c>
      <c r="AK660" s="85" t="s">
        <v>151</v>
      </c>
    </row>
    <row r="661" spans="1:37">
      <c r="D661" s="144" t="s">
        <v>1089</v>
      </c>
      <c r="E661" s="145"/>
      <c r="F661" s="146"/>
      <c r="G661" s="147"/>
      <c r="H661" s="147"/>
      <c r="I661" s="147"/>
      <c r="J661" s="147"/>
      <c r="K661" s="148"/>
      <c r="L661" s="148"/>
      <c r="M661" s="145"/>
      <c r="N661" s="145"/>
      <c r="O661" s="146"/>
      <c r="P661" s="146"/>
      <c r="Q661" s="145"/>
      <c r="R661" s="145"/>
      <c r="S661" s="145"/>
      <c r="T661" s="149"/>
      <c r="U661" s="149"/>
      <c r="V661" s="149" t="s">
        <v>0</v>
      </c>
      <c r="W661" s="150"/>
      <c r="X661" s="146"/>
    </row>
    <row r="662" spans="1:37" ht="25.5">
      <c r="A662" s="94">
        <v>188</v>
      </c>
      <c r="B662" s="95" t="s">
        <v>1032</v>
      </c>
      <c r="C662" s="96" t="s">
        <v>1090</v>
      </c>
      <c r="D662" s="97" t="s">
        <v>1091</v>
      </c>
      <c r="E662" s="98">
        <v>185.012</v>
      </c>
      <c r="F662" s="99" t="s">
        <v>146</v>
      </c>
      <c r="H662" s="100">
        <f>ROUND(E662*G662,2)</f>
        <v>0</v>
      </c>
      <c r="J662" s="100">
        <f>ROUND(E662*G662,2)</f>
        <v>0</v>
      </c>
      <c r="K662" s="101">
        <v>1.2E-4</v>
      </c>
      <c r="L662" s="101">
        <f>E662*K662</f>
        <v>2.2201439999999999E-2</v>
      </c>
      <c r="N662" s="98">
        <f>E662*M662</f>
        <v>0</v>
      </c>
      <c r="O662" s="99">
        <v>20</v>
      </c>
      <c r="P662" s="99">
        <v>23</v>
      </c>
      <c r="V662" s="102" t="s">
        <v>773</v>
      </c>
      <c r="W662" s="103">
        <v>4.4400000000000004</v>
      </c>
      <c r="X662" s="96" t="s">
        <v>1092</v>
      </c>
      <c r="Y662" s="96" t="s">
        <v>1090</v>
      </c>
      <c r="Z662" s="99" t="s">
        <v>201</v>
      </c>
      <c r="AB662" s="99">
        <v>7</v>
      </c>
      <c r="AJ662" s="85" t="s">
        <v>775</v>
      </c>
      <c r="AK662" s="85" t="s">
        <v>151</v>
      </c>
    </row>
    <row r="663" spans="1:37">
      <c r="D663" s="144" t="s">
        <v>1089</v>
      </c>
      <c r="E663" s="145"/>
      <c r="F663" s="146"/>
      <c r="G663" s="147"/>
      <c r="H663" s="147"/>
      <c r="I663" s="147"/>
      <c r="J663" s="147"/>
      <c r="K663" s="148"/>
      <c r="L663" s="148"/>
      <c r="M663" s="145"/>
      <c r="N663" s="145"/>
      <c r="O663" s="146"/>
      <c r="P663" s="146"/>
      <c r="Q663" s="145"/>
      <c r="R663" s="145"/>
      <c r="S663" s="145"/>
      <c r="T663" s="149"/>
      <c r="U663" s="149"/>
      <c r="V663" s="149" t="s">
        <v>0</v>
      </c>
      <c r="W663" s="150"/>
      <c r="X663" s="146"/>
    </row>
    <row r="664" spans="1:37">
      <c r="A664" s="94">
        <v>189</v>
      </c>
      <c r="B664" s="95" t="s">
        <v>1032</v>
      </c>
      <c r="C664" s="96" t="s">
        <v>1093</v>
      </c>
      <c r="D664" s="97" t="s">
        <v>1094</v>
      </c>
      <c r="E664" s="98">
        <v>1</v>
      </c>
      <c r="F664" s="99" t="s">
        <v>14</v>
      </c>
      <c r="H664" s="100">
        <f>ROUND(E664*G664,2)</f>
        <v>0</v>
      </c>
      <c r="J664" s="100">
        <f>ROUND(E664*G664,2)</f>
        <v>0</v>
      </c>
      <c r="L664" s="101">
        <f>E664*K664</f>
        <v>0</v>
      </c>
      <c r="N664" s="98">
        <f>E664*M664</f>
        <v>0</v>
      </c>
      <c r="O664" s="99">
        <v>20</v>
      </c>
      <c r="P664" s="99" t="s">
        <v>147</v>
      </c>
      <c r="V664" s="102" t="s">
        <v>773</v>
      </c>
      <c r="W664" s="103">
        <v>1</v>
      </c>
      <c r="X664" s="96" t="s">
        <v>1095</v>
      </c>
      <c r="Y664" s="96" t="s">
        <v>1093</v>
      </c>
      <c r="Z664" s="99" t="s">
        <v>1046</v>
      </c>
      <c r="AB664" s="99">
        <v>7</v>
      </c>
      <c r="AJ664" s="85" t="s">
        <v>775</v>
      </c>
      <c r="AK664" s="85" t="s">
        <v>151</v>
      </c>
    </row>
    <row r="665" spans="1:37" ht="25.5">
      <c r="A665" s="94">
        <v>190</v>
      </c>
      <c r="B665" s="95" t="s">
        <v>1032</v>
      </c>
      <c r="C665" s="96" t="s">
        <v>1096</v>
      </c>
      <c r="D665" s="97" t="s">
        <v>1097</v>
      </c>
      <c r="F665" s="99" t="s">
        <v>58</v>
      </c>
      <c r="H665" s="100">
        <f>ROUND(E665*G665,2)</f>
        <v>0</v>
      </c>
      <c r="J665" s="100">
        <f>ROUND(E665*G665,2)</f>
        <v>0</v>
      </c>
      <c r="L665" s="101">
        <f>E665*K665</f>
        <v>0</v>
      </c>
      <c r="N665" s="98">
        <f>E665*M665</f>
        <v>0</v>
      </c>
      <c r="O665" s="99">
        <v>20</v>
      </c>
      <c r="P665" s="99" t="s">
        <v>147</v>
      </c>
      <c r="V665" s="102" t="s">
        <v>773</v>
      </c>
      <c r="X665" s="96" t="s">
        <v>1098</v>
      </c>
      <c r="Y665" s="96" t="s">
        <v>1096</v>
      </c>
      <c r="Z665" s="99" t="s">
        <v>1046</v>
      </c>
      <c r="AB665" s="99">
        <v>1</v>
      </c>
      <c r="AJ665" s="85" t="s">
        <v>775</v>
      </c>
      <c r="AK665" s="85" t="s">
        <v>151</v>
      </c>
    </row>
    <row r="666" spans="1:37">
      <c r="D666" s="152" t="s">
        <v>1099</v>
      </c>
      <c r="E666" s="153">
        <f>J666</f>
        <v>0</v>
      </c>
      <c r="H666" s="153">
        <f>SUM(H633:H665)</f>
        <v>0</v>
      </c>
      <c r="I666" s="153">
        <f>SUM(I633:I665)</f>
        <v>0</v>
      </c>
      <c r="J666" s="153">
        <f>SUM(J633:J665)</f>
        <v>0</v>
      </c>
      <c r="L666" s="154">
        <f>SUM(L633:L665)</f>
        <v>1.5351445599999998</v>
      </c>
      <c r="N666" s="155">
        <f>SUM(N633:N665)</f>
        <v>5.3830000000000003E-2</v>
      </c>
      <c r="W666" s="103">
        <f>SUM(W633:W665)</f>
        <v>268.899</v>
      </c>
    </row>
    <row r="668" spans="1:37">
      <c r="B668" s="96" t="s">
        <v>1100</v>
      </c>
    </row>
    <row r="669" spans="1:37">
      <c r="A669" s="94">
        <v>191</v>
      </c>
      <c r="B669" s="95" t="s">
        <v>1101</v>
      </c>
      <c r="C669" s="96" t="s">
        <v>1102</v>
      </c>
      <c r="D669" s="97" t="s">
        <v>1103</v>
      </c>
      <c r="E669" s="98">
        <v>1</v>
      </c>
      <c r="F669" s="99" t="s">
        <v>264</v>
      </c>
      <c r="H669" s="100">
        <f>ROUND(E669*G669,2)</f>
        <v>0</v>
      </c>
      <c r="J669" s="100">
        <f t="shared" ref="J669:J675" si="7">ROUND(E669*G669,2)</f>
        <v>0</v>
      </c>
      <c r="K669" s="101">
        <v>2.3000000000000001E-4</v>
      </c>
      <c r="L669" s="101">
        <f t="shared" ref="L669:L675" si="8">E669*K669</f>
        <v>2.3000000000000001E-4</v>
      </c>
      <c r="N669" s="98">
        <f t="shared" ref="N669:N675" si="9">E669*M669</f>
        <v>0</v>
      </c>
      <c r="O669" s="99">
        <v>20</v>
      </c>
      <c r="P669" s="99" t="s">
        <v>147</v>
      </c>
      <c r="V669" s="102" t="s">
        <v>773</v>
      </c>
      <c r="W669" s="103">
        <v>3.4180000000000001</v>
      </c>
      <c r="X669" s="96" t="s">
        <v>1104</v>
      </c>
      <c r="Y669" s="96" t="s">
        <v>1102</v>
      </c>
      <c r="Z669" s="99" t="s">
        <v>201</v>
      </c>
      <c r="AB669" s="99">
        <v>7</v>
      </c>
      <c r="AJ669" s="85" t="s">
        <v>775</v>
      </c>
      <c r="AK669" s="85" t="s">
        <v>151</v>
      </c>
    </row>
    <row r="670" spans="1:37" ht="25.5">
      <c r="A670" s="94">
        <v>192</v>
      </c>
      <c r="B670" s="95" t="s">
        <v>198</v>
      </c>
      <c r="C670" s="96" t="s">
        <v>1105</v>
      </c>
      <c r="D670" s="97" t="s">
        <v>1106</v>
      </c>
      <c r="E670" s="98">
        <v>1</v>
      </c>
      <c r="F670" s="99" t="s">
        <v>264</v>
      </c>
      <c r="I670" s="100">
        <f>ROUND(E670*G670,2)</f>
        <v>0</v>
      </c>
      <c r="J670" s="100">
        <f t="shared" si="7"/>
        <v>0</v>
      </c>
      <c r="L670" s="101">
        <f t="shared" si="8"/>
        <v>0</v>
      </c>
      <c r="N670" s="98">
        <f t="shared" si="9"/>
        <v>0</v>
      </c>
      <c r="O670" s="99">
        <v>20</v>
      </c>
      <c r="P670" s="99" t="s">
        <v>147</v>
      </c>
      <c r="V670" s="102" t="s">
        <v>97</v>
      </c>
      <c r="X670" s="96" t="s">
        <v>1107</v>
      </c>
      <c r="Y670" s="96" t="s">
        <v>1105</v>
      </c>
      <c r="Z670" s="99" t="s">
        <v>608</v>
      </c>
      <c r="AA670" s="96" t="s">
        <v>147</v>
      </c>
      <c r="AB670" s="99">
        <v>8</v>
      </c>
      <c r="AJ670" s="85" t="s">
        <v>792</v>
      </c>
      <c r="AK670" s="85" t="s">
        <v>151</v>
      </c>
    </row>
    <row r="671" spans="1:37">
      <c r="A671" s="94">
        <v>193</v>
      </c>
      <c r="B671" s="95" t="s">
        <v>1101</v>
      </c>
      <c r="C671" s="96" t="s">
        <v>1108</v>
      </c>
      <c r="D671" s="97" t="s">
        <v>1109</v>
      </c>
      <c r="E671" s="98">
        <v>7</v>
      </c>
      <c r="F671" s="99" t="s">
        <v>264</v>
      </c>
      <c r="H671" s="100">
        <f>ROUND(E671*G671,2)</f>
        <v>0</v>
      </c>
      <c r="J671" s="100">
        <f t="shared" si="7"/>
        <v>0</v>
      </c>
      <c r="L671" s="101">
        <f t="shared" si="8"/>
        <v>0</v>
      </c>
      <c r="N671" s="98">
        <f t="shared" si="9"/>
        <v>0</v>
      </c>
      <c r="O671" s="99">
        <v>20</v>
      </c>
      <c r="P671" s="99" t="s">
        <v>147</v>
      </c>
      <c r="V671" s="102" t="s">
        <v>773</v>
      </c>
      <c r="W671" s="103">
        <v>4.774</v>
      </c>
      <c r="X671" s="96" t="s">
        <v>1110</v>
      </c>
      <c r="Y671" s="96" t="s">
        <v>1108</v>
      </c>
      <c r="Z671" s="99" t="s">
        <v>589</v>
      </c>
      <c r="AB671" s="99">
        <v>1</v>
      </c>
      <c r="AJ671" s="85" t="s">
        <v>775</v>
      </c>
      <c r="AK671" s="85" t="s">
        <v>151</v>
      </c>
    </row>
    <row r="672" spans="1:37">
      <c r="A672" s="94">
        <v>194</v>
      </c>
      <c r="B672" s="95" t="s">
        <v>198</v>
      </c>
      <c r="C672" s="96" t="s">
        <v>1111</v>
      </c>
      <c r="D672" s="97" t="s">
        <v>1112</v>
      </c>
      <c r="E672" s="98">
        <v>2</v>
      </c>
      <c r="F672" s="99" t="s">
        <v>264</v>
      </c>
      <c r="I672" s="100">
        <f>ROUND(E672*G672,2)</f>
        <v>0</v>
      </c>
      <c r="J672" s="100">
        <f t="shared" si="7"/>
        <v>0</v>
      </c>
      <c r="K672" s="101">
        <v>1.38E-2</v>
      </c>
      <c r="L672" s="101">
        <f t="shared" si="8"/>
        <v>2.76E-2</v>
      </c>
      <c r="N672" s="98">
        <f t="shared" si="9"/>
        <v>0</v>
      </c>
      <c r="O672" s="99">
        <v>20</v>
      </c>
      <c r="P672" s="99" t="s">
        <v>147</v>
      </c>
      <c r="V672" s="102" t="s">
        <v>97</v>
      </c>
      <c r="X672" s="96" t="s">
        <v>1113</v>
      </c>
      <c r="Y672" s="96" t="s">
        <v>1111</v>
      </c>
      <c r="Z672" s="99" t="s">
        <v>1114</v>
      </c>
      <c r="AA672" s="96" t="s">
        <v>147</v>
      </c>
      <c r="AB672" s="99">
        <v>8</v>
      </c>
      <c r="AJ672" s="85" t="s">
        <v>792</v>
      </c>
      <c r="AK672" s="85" t="s">
        <v>151</v>
      </c>
    </row>
    <row r="673" spans="1:37">
      <c r="A673" s="94">
        <v>195</v>
      </c>
      <c r="B673" s="95" t="s">
        <v>198</v>
      </c>
      <c r="C673" s="96" t="s">
        <v>1115</v>
      </c>
      <c r="D673" s="97" t="s">
        <v>1116</v>
      </c>
      <c r="E673" s="98">
        <v>2</v>
      </c>
      <c r="F673" s="99" t="s">
        <v>264</v>
      </c>
      <c r="I673" s="100">
        <f>ROUND(E673*G673,2)</f>
        <v>0</v>
      </c>
      <c r="J673" s="100">
        <f t="shared" si="7"/>
        <v>0</v>
      </c>
      <c r="K673" s="101">
        <v>1.55E-2</v>
      </c>
      <c r="L673" s="101">
        <f t="shared" si="8"/>
        <v>3.1E-2</v>
      </c>
      <c r="N673" s="98">
        <f t="shared" si="9"/>
        <v>0</v>
      </c>
      <c r="O673" s="99">
        <v>20</v>
      </c>
      <c r="P673" s="99" t="s">
        <v>147</v>
      </c>
      <c r="V673" s="102" t="s">
        <v>97</v>
      </c>
      <c r="X673" s="96" t="s">
        <v>1117</v>
      </c>
      <c r="Y673" s="96" t="s">
        <v>1115</v>
      </c>
      <c r="Z673" s="99" t="s">
        <v>1114</v>
      </c>
      <c r="AA673" s="96" t="s">
        <v>147</v>
      </c>
      <c r="AB673" s="99">
        <v>8</v>
      </c>
      <c r="AJ673" s="85" t="s">
        <v>792</v>
      </c>
      <c r="AK673" s="85" t="s">
        <v>151</v>
      </c>
    </row>
    <row r="674" spans="1:37">
      <c r="A674" s="94">
        <v>196</v>
      </c>
      <c r="B674" s="95" t="s">
        <v>198</v>
      </c>
      <c r="C674" s="96" t="s">
        <v>1118</v>
      </c>
      <c r="D674" s="97" t="s">
        <v>1119</v>
      </c>
      <c r="E674" s="98">
        <v>3</v>
      </c>
      <c r="F674" s="99" t="s">
        <v>264</v>
      </c>
      <c r="I674" s="100">
        <f>ROUND(E674*G674,2)</f>
        <v>0</v>
      </c>
      <c r="J674" s="100">
        <f t="shared" si="7"/>
        <v>0</v>
      </c>
      <c r="K674" s="101">
        <v>1.6E-2</v>
      </c>
      <c r="L674" s="101">
        <f t="shared" si="8"/>
        <v>4.8000000000000001E-2</v>
      </c>
      <c r="N674" s="98">
        <f t="shared" si="9"/>
        <v>0</v>
      </c>
      <c r="O674" s="99">
        <v>20</v>
      </c>
      <c r="P674" s="99" t="s">
        <v>147</v>
      </c>
      <c r="V674" s="102" t="s">
        <v>97</v>
      </c>
      <c r="X674" s="96" t="s">
        <v>1120</v>
      </c>
      <c r="Y674" s="96" t="s">
        <v>1118</v>
      </c>
      <c r="Z674" s="99" t="s">
        <v>1114</v>
      </c>
      <c r="AA674" s="96" t="s">
        <v>147</v>
      </c>
      <c r="AB674" s="99">
        <v>8</v>
      </c>
      <c r="AJ674" s="85" t="s">
        <v>792</v>
      </c>
      <c r="AK674" s="85" t="s">
        <v>151</v>
      </c>
    </row>
    <row r="675" spans="1:37" ht="25.5">
      <c r="A675" s="94">
        <v>197</v>
      </c>
      <c r="B675" s="95" t="s">
        <v>1101</v>
      </c>
      <c r="C675" s="96" t="s">
        <v>1121</v>
      </c>
      <c r="D675" s="97" t="s">
        <v>1122</v>
      </c>
      <c r="F675" s="99" t="s">
        <v>58</v>
      </c>
      <c r="H675" s="100">
        <f>ROUND(E675*G675,2)</f>
        <v>0</v>
      </c>
      <c r="J675" s="100">
        <f t="shared" si="7"/>
        <v>0</v>
      </c>
      <c r="L675" s="101">
        <f t="shared" si="8"/>
        <v>0</v>
      </c>
      <c r="N675" s="98">
        <f t="shared" si="9"/>
        <v>0</v>
      </c>
      <c r="O675" s="99">
        <v>20</v>
      </c>
      <c r="P675" s="99" t="s">
        <v>147</v>
      </c>
      <c r="V675" s="102" t="s">
        <v>773</v>
      </c>
      <c r="X675" s="96" t="s">
        <v>1123</v>
      </c>
      <c r="Y675" s="96" t="s">
        <v>1121</v>
      </c>
      <c r="Z675" s="99" t="s">
        <v>999</v>
      </c>
      <c r="AB675" s="99">
        <v>1</v>
      </c>
      <c r="AJ675" s="85" t="s">
        <v>775</v>
      </c>
      <c r="AK675" s="85" t="s">
        <v>151</v>
      </c>
    </row>
    <row r="676" spans="1:37">
      <c r="D676" s="152" t="s">
        <v>1124</v>
      </c>
      <c r="E676" s="153">
        <f>J676</f>
        <v>0</v>
      </c>
      <c r="H676" s="153">
        <f>SUM(H668:H675)</f>
        <v>0</v>
      </c>
      <c r="I676" s="153">
        <f>SUM(I668:I675)</f>
        <v>0</v>
      </c>
      <c r="J676" s="153">
        <f>SUM(J668:J675)</f>
        <v>0</v>
      </c>
      <c r="L676" s="154">
        <f>SUM(L668:L675)</f>
        <v>0.10683000000000001</v>
      </c>
      <c r="N676" s="155">
        <f>SUM(N668:N675)</f>
        <v>0</v>
      </c>
      <c r="W676" s="103">
        <f>SUM(W668:W675)</f>
        <v>8.1920000000000002</v>
      </c>
    </row>
    <row r="678" spans="1:37">
      <c r="B678" s="96" t="s">
        <v>1125</v>
      </c>
    </row>
    <row r="679" spans="1:37">
      <c r="A679" s="94">
        <v>198</v>
      </c>
      <c r="B679" s="95" t="s">
        <v>1126</v>
      </c>
      <c r="C679" s="96" t="s">
        <v>1127</v>
      </c>
      <c r="D679" s="97" t="s">
        <v>1128</v>
      </c>
      <c r="E679" s="98">
        <v>121.68</v>
      </c>
      <c r="F679" s="99" t="s">
        <v>146</v>
      </c>
      <c r="H679" s="100">
        <f>ROUND(E679*G679,2)</f>
        <v>0</v>
      </c>
      <c r="J679" s="100">
        <f>ROUND(E679*G679,2)</f>
        <v>0</v>
      </c>
      <c r="L679" s="101">
        <f>E679*K679</f>
        <v>0</v>
      </c>
      <c r="M679" s="98">
        <v>7.0000000000000001E-3</v>
      </c>
      <c r="N679" s="98">
        <f>E679*M679</f>
        <v>0.85176000000000007</v>
      </c>
      <c r="O679" s="99">
        <v>20</v>
      </c>
      <c r="P679" s="99" t="s">
        <v>147</v>
      </c>
      <c r="V679" s="102" t="s">
        <v>773</v>
      </c>
      <c r="W679" s="103">
        <v>28.96</v>
      </c>
      <c r="X679" s="96" t="s">
        <v>1129</v>
      </c>
      <c r="Y679" s="96" t="s">
        <v>1127</v>
      </c>
      <c r="Z679" s="99" t="s">
        <v>1130</v>
      </c>
      <c r="AB679" s="99">
        <v>1</v>
      </c>
      <c r="AJ679" s="85" t="s">
        <v>775</v>
      </c>
      <c r="AK679" s="85" t="s">
        <v>151</v>
      </c>
    </row>
    <row r="680" spans="1:37">
      <c r="D680" s="144" t="s">
        <v>971</v>
      </c>
      <c r="E680" s="145"/>
      <c r="F680" s="146"/>
      <c r="G680" s="147"/>
      <c r="H680" s="147"/>
      <c r="I680" s="147"/>
      <c r="J680" s="147"/>
      <c r="K680" s="148"/>
      <c r="L680" s="148"/>
      <c r="M680" s="145"/>
      <c r="N680" s="145"/>
      <c r="O680" s="146"/>
      <c r="P680" s="146"/>
      <c r="Q680" s="145"/>
      <c r="R680" s="145"/>
      <c r="S680" s="145"/>
      <c r="T680" s="149"/>
      <c r="U680" s="149"/>
      <c r="V680" s="149" t="s">
        <v>0</v>
      </c>
      <c r="W680" s="150"/>
      <c r="X680" s="146"/>
    </row>
    <row r="681" spans="1:37" ht="25.5">
      <c r="A681" s="94">
        <v>199</v>
      </c>
      <c r="B681" s="95" t="s">
        <v>1101</v>
      </c>
      <c r="C681" s="96" t="s">
        <v>1131</v>
      </c>
      <c r="D681" s="97" t="s">
        <v>1132</v>
      </c>
      <c r="E681" s="98">
        <v>24.4</v>
      </c>
      <c r="F681" s="99" t="s">
        <v>212</v>
      </c>
      <c r="H681" s="100">
        <f>ROUND(E681*G681,2)</f>
        <v>0</v>
      </c>
      <c r="J681" s="100">
        <f>ROUND(E681*G681,2)</f>
        <v>0</v>
      </c>
      <c r="L681" s="101">
        <f>E681*K681</f>
        <v>0</v>
      </c>
      <c r="N681" s="98">
        <f>E681*M681</f>
        <v>0</v>
      </c>
      <c r="O681" s="99">
        <v>20</v>
      </c>
      <c r="P681" s="99" t="s">
        <v>1133</v>
      </c>
      <c r="V681" s="102" t="s">
        <v>773</v>
      </c>
      <c r="W681" s="103">
        <v>5.4409999999999998</v>
      </c>
      <c r="X681" s="96" t="s">
        <v>1134</v>
      </c>
      <c r="Y681" s="96" t="s">
        <v>1131</v>
      </c>
      <c r="Z681" s="99" t="s">
        <v>201</v>
      </c>
      <c r="AB681" s="99">
        <v>7</v>
      </c>
      <c r="AJ681" s="85" t="s">
        <v>775</v>
      </c>
      <c r="AK681" s="85" t="s">
        <v>151</v>
      </c>
    </row>
    <row r="682" spans="1:37">
      <c r="D682" s="144" t="s">
        <v>1135</v>
      </c>
      <c r="E682" s="145"/>
      <c r="F682" s="146"/>
      <c r="G682" s="147"/>
      <c r="H682" s="147"/>
      <c r="I682" s="147"/>
      <c r="J682" s="147"/>
      <c r="K682" s="148"/>
      <c r="L682" s="148"/>
      <c r="M682" s="145"/>
      <c r="N682" s="145"/>
      <c r="O682" s="146"/>
      <c r="P682" s="146"/>
      <c r="Q682" s="145"/>
      <c r="R682" s="145"/>
      <c r="S682" s="145"/>
      <c r="T682" s="149"/>
      <c r="U682" s="149"/>
      <c r="V682" s="149" t="s">
        <v>0</v>
      </c>
      <c r="W682" s="150"/>
      <c r="X682" s="146"/>
    </row>
    <row r="683" spans="1:37">
      <c r="D683" s="144" t="s">
        <v>1136</v>
      </c>
      <c r="E683" s="145"/>
      <c r="F683" s="146"/>
      <c r="G683" s="147"/>
      <c r="H683" s="147"/>
      <c r="I683" s="147"/>
      <c r="J683" s="147"/>
      <c r="K683" s="148"/>
      <c r="L683" s="148"/>
      <c r="M683" s="145"/>
      <c r="N683" s="145"/>
      <c r="O683" s="146"/>
      <c r="P683" s="146"/>
      <c r="Q683" s="145"/>
      <c r="R683" s="145"/>
      <c r="S683" s="145"/>
      <c r="T683" s="149"/>
      <c r="U683" s="149"/>
      <c r="V683" s="149" t="s">
        <v>0</v>
      </c>
      <c r="W683" s="150"/>
      <c r="X683" s="146"/>
    </row>
    <row r="684" spans="1:37" ht="25.5">
      <c r="A684" s="94">
        <v>200</v>
      </c>
      <c r="B684" s="95" t="s">
        <v>1101</v>
      </c>
      <c r="C684" s="96" t="s">
        <v>1137</v>
      </c>
      <c r="D684" s="97" t="s">
        <v>1138</v>
      </c>
      <c r="E684" s="98">
        <v>24.4</v>
      </c>
      <c r="F684" s="99" t="s">
        <v>212</v>
      </c>
      <c r="H684" s="100">
        <f>ROUND(E684*G684,2)</f>
        <v>0</v>
      </c>
      <c r="J684" s="100">
        <f>ROUND(E684*G684,2)</f>
        <v>0</v>
      </c>
      <c r="L684" s="101">
        <f>E684*K684</f>
        <v>0</v>
      </c>
      <c r="N684" s="98">
        <f>E684*M684</f>
        <v>0</v>
      </c>
      <c r="O684" s="99">
        <v>20</v>
      </c>
      <c r="P684" s="99" t="s">
        <v>1139</v>
      </c>
      <c r="V684" s="102" t="s">
        <v>773</v>
      </c>
      <c r="W684" s="103">
        <v>5.4409999999999998</v>
      </c>
      <c r="X684" s="96" t="s">
        <v>1134</v>
      </c>
      <c r="Y684" s="96" t="s">
        <v>1137</v>
      </c>
      <c r="Z684" s="99" t="s">
        <v>201</v>
      </c>
      <c r="AB684" s="99">
        <v>7</v>
      </c>
      <c r="AJ684" s="85" t="s">
        <v>775</v>
      </c>
      <c r="AK684" s="85" t="s">
        <v>151</v>
      </c>
    </row>
    <row r="685" spans="1:37">
      <c r="A685" s="94">
        <v>201</v>
      </c>
      <c r="B685" s="95" t="s">
        <v>1126</v>
      </c>
      <c r="C685" s="96" t="s">
        <v>1140</v>
      </c>
      <c r="D685" s="97" t="s">
        <v>1141</v>
      </c>
      <c r="E685" s="98">
        <v>18.2</v>
      </c>
      <c r="F685" s="99" t="s">
        <v>212</v>
      </c>
      <c r="H685" s="100">
        <f>ROUND(E685*G685,2)</f>
        <v>0</v>
      </c>
      <c r="J685" s="100">
        <f>ROUND(E685*G685,2)</f>
        <v>0</v>
      </c>
      <c r="K685" s="101">
        <v>8.0000000000000007E-5</v>
      </c>
      <c r="L685" s="101">
        <f>E685*K685</f>
        <v>1.456E-3</v>
      </c>
      <c r="N685" s="98">
        <f>E685*M685</f>
        <v>0</v>
      </c>
      <c r="O685" s="99">
        <v>20</v>
      </c>
      <c r="P685" s="99" t="s">
        <v>554</v>
      </c>
      <c r="V685" s="102" t="s">
        <v>773</v>
      </c>
      <c r="W685" s="103">
        <v>13.013</v>
      </c>
      <c r="X685" s="96" t="s">
        <v>1142</v>
      </c>
      <c r="Y685" s="96" t="s">
        <v>1140</v>
      </c>
      <c r="Z685" s="99" t="s">
        <v>589</v>
      </c>
      <c r="AB685" s="99">
        <v>1</v>
      </c>
      <c r="AJ685" s="85" t="s">
        <v>775</v>
      </c>
      <c r="AK685" s="85" t="s">
        <v>151</v>
      </c>
    </row>
    <row r="686" spans="1:37">
      <c r="D686" s="144" t="s">
        <v>1143</v>
      </c>
      <c r="E686" s="145"/>
      <c r="F686" s="146"/>
      <c r="G686" s="147"/>
      <c r="H686" s="147"/>
      <c r="I686" s="147"/>
      <c r="J686" s="147"/>
      <c r="K686" s="148"/>
      <c r="L686" s="148"/>
      <c r="M686" s="145"/>
      <c r="N686" s="145"/>
      <c r="O686" s="146"/>
      <c r="P686" s="146"/>
      <c r="Q686" s="145"/>
      <c r="R686" s="145"/>
      <c r="S686" s="145"/>
      <c r="T686" s="149"/>
      <c r="U686" s="149"/>
      <c r="V686" s="149" t="s">
        <v>0</v>
      </c>
      <c r="W686" s="150"/>
      <c r="X686" s="146"/>
    </row>
    <row r="687" spans="1:37">
      <c r="D687" s="144" t="s">
        <v>1144</v>
      </c>
      <c r="E687" s="145"/>
      <c r="F687" s="146"/>
      <c r="G687" s="147"/>
      <c r="H687" s="147"/>
      <c r="I687" s="147"/>
      <c r="J687" s="147"/>
      <c r="K687" s="148"/>
      <c r="L687" s="148"/>
      <c r="M687" s="145"/>
      <c r="N687" s="145"/>
      <c r="O687" s="146"/>
      <c r="P687" s="146"/>
      <c r="Q687" s="145"/>
      <c r="R687" s="145"/>
      <c r="S687" s="145"/>
      <c r="T687" s="149"/>
      <c r="U687" s="149"/>
      <c r="V687" s="149" t="s">
        <v>0</v>
      </c>
      <c r="W687" s="150"/>
      <c r="X687" s="146"/>
    </row>
    <row r="688" spans="1:37">
      <c r="D688" s="144" t="s">
        <v>1145</v>
      </c>
      <c r="E688" s="145"/>
      <c r="F688" s="146"/>
      <c r="G688" s="147"/>
      <c r="H688" s="147"/>
      <c r="I688" s="147"/>
      <c r="J688" s="147"/>
      <c r="K688" s="148"/>
      <c r="L688" s="148"/>
      <c r="M688" s="145"/>
      <c r="N688" s="145"/>
      <c r="O688" s="146"/>
      <c r="P688" s="146"/>
      <c r="Q688" s="145"/>
      <c r="R688" s="145"/>
      <c r="S688" s="145"/>
      <c r="T688" s="149"/>
      <c r="U688" s="149"/>
      <c r="V688" s="149" t="s">
        <v>0</v>
      </c>
      <c r="W688" s="150"/>
      <c r="X688" s="146"/>
    </row>
    <row r="689" spans="1:37">
      <c r="A689" s="94">
        <v>202</v>
      </c>
      <c r="B689" s="95" t="s">
        <v>198</v>
      </c>
      <c r="C689" s="96" t="s">
        <v>1146</v>
      </c>
      <c r="D689" s="97" t="s">
        <v>1147</v>
      </c>
      <c r="E689" s="98">
        <v>3</v>
      </c>
      <c r="F689" s="99" t="s">
        <v>264</v>
      </c>
      <c r="I689" s="100">
        <f>ROUND(E689*G689,2)</f>
        <v>0</v>
      </c>
      <c r="J689" s="100">
        <f>ROUND(E689*G689,2)</f>
        <v>0</v>
      </c>
      <c r="L689" s="101">
        <f>E689*K689</f>
        <v>0</v>
      </c>
      <c r="N689" s="98">
        <f>E689*M689</f>
        <v>0</v>
      </c>
      <c r="O689" s="99">
        <v>20</v>
      </c>
      <c r="P689" s="99" t="s">
        <v>554</v>
      </c>
      <c r="V689" s="102" t="s">
        <v>97</v>
      </c>
      <c r="X689" s="96" t="s">
        <v>1148</v>
      </c>
      <c r="Y689" s="96" t="s">
        <v>1146</v>
      </c>
      <c r="Z689" s="99" t="s">
        <v>1149</v>
      </c>
      <c r="AA689" s="96" t="s">
        <v>147</v>
      </c>
      <c r="AB689" s="99">
        <v>8</v>
      </c>
      <c r="AJ689" s="85" t="s">
        <v>792</v>
      </c>
      <c r="AK689" s="85" t="s">
        <v>151</v>
      </c>
    </row>
    <row r="690" spans="1:37">
      <c r="A690" s="94">
        <v>203</v>
      </c>
      <c r="B690" s="95" t="s">
        <v>198</v>
      </c>
      <c r="C690" s="96" t="s">
        <v>1150</v>
      </c>
      <c r="D690" s="97" t="s">
        <v>1151</v>
      </c>
      <c r="E690" s="98">
        <v>2</v>
      </c>
      <c r="F690" s="99" t="s">
        <v>264</v>
      </c>
      <c r="I690" s="100">
        <f>ROUND(E690*G690,2)</f>
        <v>0</v>
      </c>
      <c r="J690" s="100">
        <f>ROUND(E690*G690,2)</f>
        <v>0</v>
      </c>
      <c r="L690" s="101">
        <f>E690*K690</f>
        <v>0</v>
      </c>
      <c r="N690" s="98">
        <f>E690*M690</f>
        <v>0</v>
      </c>
      <c r="O690" s="99">
        <v>20</v>
      </c>
      <c r="P690" s="99" t="s">
        <v>554</v>
      </c>
      <c r="V690" s="102" t="s">
        <v>97</v>
      </c>
      <c r="X690" s="96" t="s">
        <v>1152</v>
      </c>
      <c r="Y690" s="96" t="s">
        <v>1150</v>
      </c>
      <c r="Z690" s="99" t="s">
        <v>1149</v>
      </c>
      <c r="AA690" s="96" t="s">
        <v>147</v>
      </c>
      <c r="AB690" s="99">
        <v>8</v>
      </c>
      <c r="AJ690" s="85" t="s">
        <v>792</v>
      </c>
      <c r="AK690" s="85" t="s">
        <v>151</v>
      </c>
    </row>
    <row r="691" spans="1:37">
      <c r="A691" s="94">
        <v>204</v>
      </c>
      <c r="B691" s="95" t="s">
        <v>198</v>
      </c>
      <c r="C691" s="96" t="s">
        <v>1153</v>
      </c>
      <c r="D691" s="97" t="s">
        <v>1154</v>
      </c>
      <c r="E691" s="98">
        <v>1</v>
      </c>
      <c r="F691" s="99" t="s">
        <v>264</v>
      </c>
      <c r="I691" s="100">
        <f>ROUND(E691*G691,2)</f>
        <v>0</v>
      </c>
      <c r="J691" s="100">
        <f>ROUND(E691*G691,2)</f>
        <v>0</v>
      </c>
      <c r="L691" s="101">
        <f>E691*K691</f>
        <v>0</v>
      </c>
      <c r="N691" s="98">
        <f>E691*M691</f>
        <v>0</v>
      </c>
      <c r="O691" s="99">
        <v>20</v>
      </c>
      <c r="P691" s="99" t="s">
        <v>554</v>
      </c>
      <c r="V691" s="102" t="s">
        <v>97</v>
      </c>
      <c r="X691" s="96" t="s">
        <v>1155</v>
      </c>
      <c r="Y691" s="96" t="s">
        <v>1153</v>
      </c>
      <c r="Z691" s="99" t="s">
        <v>1149</v>
      </c>
      <c r="AA691" s="96" t="s">
        <v>147</v>
      </c>
      <c r="AB691" s="99">
        <v>8</v>
      </c>
      <c r="AJ691" s="85" t="s">
        <v>792</v>
      </c>
      <c r="AK691" s="85" t="s">
        <v>151</v>
      </c>
    </row>
    <row r="692" spans="1:37">
      <c r="A692" s="94">
        <v>205</v>
      </c>
      <c r="B692" s="95" t="s">
        <v>1126</v>
      </c>
      <c r="C692" s="96" t="s">
        <v>1156</v>
      </c>
      <c r="D692" s="97" t="s">
        <v>1157</v>
      </c>
      <c r="E692" s="98">
        <v>6.2</v>
      </c>
      <c r="F692" s="99" t="s">
        <v>212</v>
      </c>
      <c r="H692" s="100">
        <f>ROUND(E692*G692,2)</f>
        <v>0</v>
      </c>
      <c r="J692" s="100">
        <f>ROUND(E692*G692,2)</f>
        <v>0</v>
      </c>
      <c r="K692" s="101">
        <v>8.0000000000000007E-5</v>
      </c>
      <c r="L692" s="101">
        <f>E692*K692</f>
        <v>4.9600000000000002E-4</v>
      </c>
      <c r="N692" s="98">
        <f>E692*M692</f>
        <v>0</v>
      </c>
      <c r="O692" s="99">
        <v>20</v>
      </c>
      <c r="P692" s="99" t="s">
        <v>554</v>
      </c>
      <c r="V692" s="102" t="s">
        <v>773</v>
      </c>
      <c r="W692" s="103">
        <v>4.3710000000000004</v>
      </c>
      <c r="X692" s="96" t="s">
        <v>1158</v>
      </c>
      <c r="Y692" s="96" t="s">
        <v>1156</v>
      </c>
      <c r="Z692" s="99" t="s">
        <v>589</v>
      </c>
      <c r="AB692" s="99">
        <v>1</v>
      </c>
      <c r="AJ692" s="85" t="s">
        <v>775</v>
      </c>
      <c r="AK692" s="85" t="s">
        <v>151</v>
      </c>
    </row>
    <row r="693" spans="1:37">
      <c r="D693" s="144" t="s">
        <v>1159</v>
      </c>
      <c r="E693" s="145"/>
      <c r="F693" s="146"/>
      <c r="G693" s="147"/>
      <c r="H693" s="147"/>
      <c r="I693" s="147"/>
      <c r="J693" s="147"/>
      <c r="K693" s="148"/>
      <c r="L693" s="148"/>
      <c r="M693" s="145"/>
      <c r="N693" s="145"/>
      <c r="O693" s="146"/>
      <c r="P693" s="146"/>
      <c r="Q693" s="145"/>
      <c r="R693" s="145"/>
      <c r="S693" s="145"/>
      <c r="T693" s="149"/>
      <c r="U693" s="149"/>
      <c r="V693" s="149" t="s">
        <v>0</v>
      </c>
      <c r="W693" s="150"/>
      <c r="X693" s="146"/>
    </row>
    <row r="694" spans="1:37" ht="25.5">
      <c r="A694" s="94">
        <v>206</v>
      </c>
      <c r="B694" s="95" t="s">
        <v>198</v>
      </c>
      <c r="C694" s="96" t="s">
        <v>1160</v>
      </c>
      <c r="D694" s="97" t="s">
        <v>1161</v>
      </c>
      <c r="E694" s="98">
        <v>1</v>
      </c>
      <c r="F694" s="99" t="s">
        <v>264</v>
      </c>
      <c r="I694" s="100">
        <f>ROUND(E694*G694,2)</f>
        <v>0</v>
      </c>
      <c r="J694" s="100">
        <f>ROUND(E694*G694,2)</f>
        <v>0</v>
      </c>
      <c r="L694" s="101">
        <f>E694*K694</f>
        <v>0</v>
      </c>
      <c r="N694" s="98">
        <f>E694*M694</f>
        <v>0</v>
      </c>
      <c r="O694" s="99">
        <v>20</v>
      </c>
      <c r="P694" s="99" t="s">
        <v>554</v>
      </c>
      <c r="V694" s="102" t="s">
        <v>97</v>
      </c>
      <c r="X694" s="96" t="s">
        <v>1160</v>
      </c>
      <c r="Y694" s="96" t="s">
        <v>1160</v>
      </c>
      <c r="Z694" s="99" t="s">
        <v>1149</v>
      </c>
      <c r="AA694" s="96" t="s">
        <v>147</v>
      </c>
      <c r="AB694" s="99">
        <v>2</v>
      </c>
      <c r="AJ694" s="85" t="s">
        <v>792</v>
      </c>
      <c r="AK694" s="85" t="s">
        <v>151</v>
      </c>
    </row>
    <row r="695" spans="1:37" ht="25.5">
      <c r="A695" s="94">
        <v>207</v>
      </c>
      <c r="B695" s="95" t="s">
        <v>1126</v>
      </c>
      <c r="C695" s="96" t="s">
        <v>1162</v>
      </c>
      <c r="D695" s="97" t="s">
        <v>1163</v>
      </c>
      <c r="E695" s="98">
        <v>3</v>
      </c>
      <c r="F695" s="99" t="s">
        <v>264</v>
      </c>
      <c r="H695" s="100">
        <f>ROUND(E695*G695,2)</f>
        <v>0</v>
      </c>
      <c r="J695" s="100">
        <f>ROUND(E695*G695,2)</f>
        <v>0</v>
      </c>
      <c r="L695" s="101">
        <f>E695*K695</f>
        <v>0</v>
      </c>
      <c r="N695" s="98">
        <f>E695*M695</f>
        <v>0</v>
      </c>
      <c r="O695" s="99">
        <v>20</v>
      </c>
      <c r="P695" s="99" t="s">
        <v>147</v>
      </c>
      <c r="V695" s="102" t="s">
        <v>773</v>
      </c>
      <c r="W695" s="103">
        <v>35.631</v>
      </c>
      <c r="X695" s="96" t="s">
        <v>1164</v>
      </c>
      <c r="Y695" s="96" t="s">
        <v>1162</v>
      </c>
      <c r="Z695" s="99" t="s">
        <v>201</v>
      </c>
      <c r="AB695" s="99">
        <v>1</v>
      </c>
      <c r="AJ695" s="85" t="s">
        <v>775</v>
      </c>
      <c r="AK695" s="85" t="s">
        <v>151</v>
      </c>
    </row>
    <row r="696" spans="1:37" ht="25.5">
      <c r="A696" s="94">
        <v>208</v>
      </c>
      <c r="B696" s="95" t="s">
        <v>198</v>
      </c>
      <c r="C696" s="96" t="s">
        <v>1165</v>
      </c>
      <c r="D696" s="97" t="s">
        <v>1166</v>
      </c>
      <c r="E696" s="98">
        <v>1</v>
      </c>
      <c r="F696" s="99" t="s">
        <v>264</v>
      </c>
      <c r="I696" s="100">
        <f>ROUND(E696*G696,2)</f>
        <v>0</v>
      </c>
      <c r="J696" s="100">
        <f>ROUND(E696*G696,2)</f>
        <v>0</v>
      </c>
      <c r="L696" s="101">
        <f>E696*K696</f>
        <v>0</v>
      </c>
      <c r="N696" s="98">
        <f>E696*M696</f>
        <v>0</v>
      </c>
      <c r="O696" s="99">
        <v>20</v>
      </c>
      <c r="P696" s="99" t="s">
        <v>147</v>
      </c>
      <c r="V696" s="102" t="s">
        <v>97</v>
      </c>
      <c r="X696" s="96" t="s">
        <v>1167</v>
      </c>
      <c r="Y696" s="96" t="s">
        <v>1165</v>
      </c>
      <c r="Z696" s="99" t="s">
        <v>593</v>
      </c>
      <c r="AA696" s="96" t="s">
        <v>147</v>
      </c>
      <c r="AB696" s="99">
        <v>8</v>
      </c>
      <c r="AJ696" s="85" t="s">
        <v>792</v>
      </c>
      <c r="AK696" s="85" t="s">
        <v>151</v>
      </c>
    </row>
    <row r="697" spans="1:37" ht="25.5">
      <c r="A697" s="94">
        <v>209</v>
      </c>
      <c r="B697" s="95" t="s">
        <v>198</v>
      </c>
      <c r="C697" s="96" t="s">
        <v>1168</v>
      </c>
      <c r="D697" s="97" t="s">
        <v>1169</v>
      </c>
      <c r="E697" s="98">
        <v>2</v>
      </c>
      <c r="F697" s="99" t="s">
        <v>264</v>
      </c>
      <c r="I697" s="100">
        <f>ROUND(E697*G697,2)</f>
        <v>0</v>
      </c>
      <c r="J697" s="100">
        <f>ROUND(E697*G697,2)</f>
        <v>0</v>
      </c>
      <c r="L697" s="101">
        <f>E697*K697</f>
        <v>0</v>
      </c>
      <c r="N697" s="98">
        <f>E697*M697</f>
        <v>0</v>
      </c>
      <c r="O697" s="99">
        <v>20</v>
      </c>
      <c r="P697" s="99" t="s">
        <v>147</v>
      </c>
      <c r="V697" s="102" t="s">
        <v>97</v>
      </c>
      <c r="X697" s="96" t="s">
        <v>1167</v>
      </c>
      <c r="Y697" s="96" t="s">
        <v>1168</v>
      </c>
      <c r="Z697" s="99" t="s">
        <v>593</v>
      </c>
      <c r="AA697" s="96" t="s">
        <v>147</v>
      </c>
      <c r="AB697" s="99">
        <v>8</v>
      </c>
      <c r="AJ697" s="85" t="s">
        <v>792</v>
      </c>
      <c r="AK697" s="85" t="s">
        <v>151</v>
      </c>
    </row>
    <row r="698" spans="1:37" ht="25.5">
      <c r="A698" s="94">
        <v>210</v>
      </c>
      <c r="B698" s="95" t="s">
        <v>1126</v>
      </c>
      <c r="C698" s="96" t="s">
        <v>1170</v>
      </c>
      <c r="D698" s="97" t="s">
        <v>1171</v>
      </c>
      <c r="F698" s="99" t="s">
        <v>58</v>
      </c>
      <c r="H698" s="100">
        <f>ROUND(E698*G698,2)</f>
        <v>0</v>
      </c>
      <c r="J698" s="100">
        <f>ROUND(E698*G698,2)</f>
        <v>0</v>
      </c>
      <c r="L698" s="101">
        <f>E698*K698</f>
        <v>0</v>
      </c>
      <c r="N698" s="98">
        <f>E698*M698</f>
        <v>0</v>
      </c>
      <c r="O698" s="99">
        <v>20</v>
      </c>
      <c r="P698" s="99" t="s">
        <v>147</v>
      </c>
      <c r="V698" s="102" t="s">
        <v>773</v>
      </c>
      <c r="X698" s="96" t="s">
        <v>1172</v>
      </c>
      <c r="Y698" s="96" t="s">
        <v>1170</v>
      </c>
      <c r="Z698" s="99" t="s">
        <v>1130</v>
      </c>
      <c r="AB698" s="99">
        <v>1</v>
      </c>
      <c r="AJ698" s="85" t="s">
        <v>775</v>
      </c>
      <c r="AK698" s="85" t="s">
        <v>151</v>
      </c>
    </row>
    <row r="699" spans="1:37">
      <c r="D699" s="152" t="s">
        <v>1173</v>
      </c>
      <c r="E699" s="153">
        <f>J699</f>
        <v>0</v>
      </c>
      <c r="H699" s="153">
        <f>SUM(H678:H698)</f>
        <v>0</v>
      </c>
      <c r="I699" s="153">
        <f>SUM(I678:I698)</f>
        <v>0</v>
      </c>
      <c r="J699" s="153">
        <f>SUM(J678:J698)</f>
        <v>0</v>
      </c>
      <c r="L699" s="154">
        <f>SUM(L678:L698)</f>
        <v>1.9520000000000002E-3</v>
      </c>
      <c r="N699" s="155">
        <f>SUM(N678:N698)</f>
        <v>0.85176000000000007</v>
      </c>
      <c r="W699" s="103">
        <f>SUM(W678:W698)</f>
        <v>92.856999999999999</v>
      </c>
    </row>
    <row r="701" spans="1:37">
      <c r="B701" s="96" t="s">
        <v>1174</v>
      </c>
    </row>
    <row r="702" spans="1:37">
      <c r="A702" s="94">
        <v>211</v>
      </c>
      <c r="B702" s="95" t="s">
        <v>1175</v>
      </c>
      <c r="C702" s="96" t="s">
        <v>1176</v>
      </c>
      <c r="D702" s="97" t="s">
        <v>1177</v>
      </c>
      <c r="E702" s="98">
        <v>36.1</v>
      </c>
      <c r="F702" s="99" t="s">
        <v>212</v>
      </c>
      <c r="H702" s="100">
        <f>ROUND(E702*G702,2)</f>
        <v>0</v>
      </c>
      <c r="J702" s="100">
        <f>ROUND(E702*G702,2)</f>
        <v>0</v>
      </c>
      <c r="K702" s="101">
        <v>5.5000000000000003E-4</v>
      </c>
      <c r="L702" s="101">
        <f>E702*K702</f>
        <v>1.9855000000000001E-2</v>
      </c>
      <c r="N702" s="98">
        <f>E702*M702</f>
        <v>0</v>
      </c>
      <c r="O702" s="99">
        <v>20</v>
      </c>
      <c r="P702" s="99" t="s">
        <v>147</v>
      </c>
      <c r="V702" s="102" t="s">
        <v>773</v>
      </c>
      <c r="W702" s="103">
        <v>5.0179999999999998</v>
      </c>
      <c r="X702" s="96" t="s">
        <v>1178</v>
      </c>
      <c r="Y702" s="96" t="s">
        <v>1176</v>
      </c>
      <c r="Z702" s="99" t="s">
        <v>1179</v>
      </c>
      <c r="AB702" s="99">
        <v>1</v>
      </c>
      <c r="AJ702" s="85" t="s">
        <v>775</v>
      </c>
      <c r="AK702" s="85" t="s">
        <v>151</v>
      </c>
    </row>
    <row r="703" spans="1:37">
      <c r="D703" s="144" t="s">
        <v>872</v>
      </c>
      <c r="E703" s="145"/>
      <c r="F703" s="146"/>
      <c r="G703" s="147"/>
      <c r="H703" s="147"/>
      <c r="I703" s="147"/>
      <c r="J703" s="147"/>
      <c r="K703" s="148"/>
      <c r="L703" s="148"/>
      <c r="M703" s="145"/>
      <c r="N703" s="145"/>
      <c r="O703" s="146"/>
      <c r="P703" s="146"/>
      <c r="Q703" s="145"/>
      <c r="R703" s="145"/>
      <c r="S703" s="145"/>
      <c r="T703" s="149"/>
      <c r="U703" s="149"/>
      <c r="V703" s="149" t="s">
        <v>0</v>
      </c>
      <c r="W703" s="150"/>
      <c r="X703" s="146"/>
    </row>
    <row r="704" spans="1:37">
      <c r="D704" s="144" t="s">
        <v>873</v>
      </c>
      <c r="E704" s="145"/>
      <c r="F704" s="146"/>
      <c r="G704" s="147"/>
      <c r="H704" s="147"/>
      <c r="I704" s="147"/>
      <c r="J704" s="147"/>
      <c r="K704" s="148"/>
      <c r="L704" s="148"/>
      <c r="M704" s="145"/>
      <c r="N704" s="145"/>
      <c r="O704" s="146"/>
      <c r="P704" s="146"/>
      <c r="Q704" s="145"/>
      <c r="R704" s="145"/>
      <c r="S704" s="145"/>
      <c r="T704" s="149"/>
      <c r="U704" s="149"/>
      <c r="V704" s="149" t="s">
        <v>0</v>
      </c>
      <c r="W704" s="150"/>
      <c r="X704" s="146"/>
    </row>
    <row r="705" spans="1:37">
      <c r="D705" s="144" t="s">
        <v>878</v>
      </c>
      <c r="E705" s="145"/>
      <c r="F705" s="146"/>
      <c r="G705" s="147"/>
      <c r="H705" s="147"/>
      <c r="I705" s="147"/>
      <c r="J705" s="147"/>
      <c r="K705" s="148"/>
      <c r="L705" s="148"/>
      <c r="M705" s="145"/>
      <c r="N705" s="145"/>
      <c r="O705" s="146"/>
      <c r="P705" s="146"/>
      <c r="Q705" s="145"/>
      <c r="R705" s="145"/>
      <c r="S705" s="145"/>
      <c r="T705" s="149"/>
      <c r="U705" s="149"/>
      <c r="V705" s="149" t="s">
        <v>0</v>
      </c>
      <c r="W705" s="150"/>
      <c r="X705" s="146"/>
    </row>
    <row r="706" spans="1:37">
      <c r="D706" s="144" t="s">
        <v>879</v>
      </c>
      <c r="E706" s="145"/>
      <c r="F706" s="146"/>
      <c r="G706" s="147"/>
      <c r="H706" s="147"/>
      <c r="I706" s="147"/>
      <c r="J706" s="147"/>
      <c r="K706" s="148"/>
      <c r="L706" s="148"/>
      <c r="M706" s="145"/>
      <c r="N706" s="145"/>
      <c r="O706" s="146"/>
      <c r="P706" s="146"/>
      <c r="Q706" s="145"/>
      <c r="R706" s="145"/>
      <c r="S706" s="145"/>
      <c r="T706" s="149"/>
      <c r="U706" s="149"/>
      <c r="V706" s="149" t="s">
        <v>0</v>
      </c>
      <c r="W706" s="150"/>
      <c r="X706" s="146"/>
    </row>
    <row r="707" spans="1:37" ht="25.5">
      <c r="A707" s="94">
        <v>212</v>
      </c>
      <c r="B707" s="95" t="s">
        <v>1175</v>
      </c>
      <c r="C707" s="96" t="s">
        <v>1180</v>
      </c>
      <c r="D707" s="97" t="s">
        <v>1181</v>
      </c>
      <c r="E707" s="98">
        <v>26.44</v>
      </c>
      <c r="F707" s="99" t="s">
        <v>146</v>
      </c>
      <c r="H707" s="100">
        <f>ROUND(E707*G707,2)</f>
        <v>0</v>
      </c>
      <c r="J707" s="100">
        <f>ROUND(E707*G707,2)</f>
        <v>0</v>
      </c>
      <c r="K707" s="101">
        <v>4.9100000000000003E-3</v>
      </c>
      <c r="L707" s="101">
        <f>E707*K707</f>
        <v>0.1298204</v>
      </c>
      <c r="N707" s="98">
        <f>E707*M707</f>
        <v>0</v>
      </c>
      <c r="O707" s="99">
        <v>20</v>
      </c>
      <c r="P707" s="99" t="s">
        <v>147</v>
      </c>
      <c r="V707" s="102" t="s">
        <v>773</v>
      </c>
      <c r="W707" s="103">
        <v>19.962</v>
      </c>
      <c r="X707" s="96" t="s">
        <v>1182</v>
      </c>
      <c r="Y707" s="96" t="s">
        <v>1180</v>
      </c>
      <c r="Z707" s="99" t="s">
        <v>1179</v>
      </c>
      <c r="AB707" s="99">
        <v>1</v>
      </c>
      <c r="AJ707" s="85" t="s">
        <v>775</v>
      </c>
      <c r="AK707" s="85" t="s">
        <v>151</v>
      </c>
    </row>
    <row r="708" spans="1:37">
      <c r="D708" s="144" t="s">
        <v>636</v>
      </c>
      <c r="E708" s="145"/>
      <c r="F708" s="146"/>
      <c r="G708" s="147"/>
      <c r="H708" s="147"/>
      <c r="I708" s="147"/>
      <c r="J708" s="147"/>
      <c r="K708" s="148"/>
      <c r="L708" s="148"/>
      <c r="M708" s="145"/>
      <c r="N708" s="145"/>
      <c r="O708" s="146"/>
      <c r="P708" s="146"/>
      <c r="Q708" s="145"/>
      <c r="R708" s="145"/>
      <c r="S708" s="145"/>
      <c r="T708" s="149"/>
      <c r="U708" s="149"/>
      <c r="V708" s="149" t="s">
        <v>0</v>
      </c>
      <c r="W708" s="150"/>
      <c r="X708" s="146"/>
    </row>
    <row r="709" spans="1:37">
      <c r="D709" s="144" t="s">
        <v>637</v>
      </c>
      <c r="E709" s="145"/>
      <c r="F709" s="146"/>
      <c r="G709" s="147"/>
      <c r="H709" s="147"/>
      <c r="I709" s="147"/>
      <c r="J709" s="147"/>
      <c r="K709" s="148"/>
      <c r="L709" s="148"/>
      <c r="M709" s="145"/>
      <c r="N709" s="145"/>
      <c r="O709" s="146"/>
      <c r="P709" s="146"/>
      <c r="Q709" s="145"/>
      <c r="R709" s="145"/>
      <c r="S709" s="145"/>
      <c r="T709" s="149"/>
      <c r="U709" s="149"/>
      <c r="V709" s="149" t="s">
        <v>0</v>
      </c>
      <c r="W709" s="150"/>
      <c r="X709" s="146"/>
    </row>
    <row r="710" spans="1:37">
      <c r="D710" s="144" t="s">
        <v>638</v>
      </c>
      <c r="E710" s="145"/>
      <c r="F710" s="146"/>
      <c r="G710" s="147"/>
      <c r="H710" s="147"/>
      <c r="I710" s="147"/>
      <c r="J710" s="147"/>
      <c r="K710" s="148"/>
      <c r="L710" s="148"/>
      <c r="M710" s="145"/>
      <c r="N710" s="145"/>
      <c r="O710" s="146"/>
      <c r="P710" s="146"/>
      <c r="Q710" s="145"/>
      <c r="R710" s="145"/>
      <c r="S710" s="145"/>
      <c r="T710" s="149"/>
      <c r="U710" s="149"/>
      <c r="V710" s="149" t="s">
        <v>0</v>
      </c>
      <c r="W710" s="150"/>
      <c r="X710" s="146"/>
    </row>
    <row r="711" spans="1:37">
      <c r="D711" s="144" t="s">
        <v>639</v>
      </c>
      <c r="E711" s="145"/>
      <c r="F711" s="146"/>
      <c r="G711" s="147"/>
      <c r="H711" s="147"/>
      <c r="I711" s="147"/>
      <c r="J711" s="147"/>
      <c r="K711" s="148"/>
      <c r="L711" s="148"/>
      <c r="M711" s="145"/>
      <c r="N711" s="145"/>
      <c r="O711" s="146"/>
      <c r="P711" s="146"/>
      <c r="Q711" s="145"/>
      <c r="R711" s="145"/>
      <c r="S711" s="145"/>
      <c r="T711" s="149"/>
      <c r="U711" s="149"/>
      <c r="V711" s="149" t="s">
        <v>0</v>
      </c>
      <c r="W711" s="150"/>
      <c r="X711" s="146"/>
    </row>
    <row r="712" spans="1:37">
      <c r="D712" s="144" t="s">
        <v>640</v>
      </c>
      <c r="E712" s="145"/>
      <c r="F712" s="146"/>
      <c r="G712" s="147"/>
      <c r="H712" s="147"/>
      <c r="I712" s="147"/>
      <c r="J712" s="147"/>
      <c r="K712" s="148"/>
      <c r="L712" s="148"/>
      <c r="M712" s="145"/>
      <c r="N712" s="145"/>
      <c r="O712" s="146"/>
      <c r="P712" s="146"/>
      <c r="Q712" s="145"/>
      <c r="R712" s="145"/>
      <c r="S712" s="145"/>
      <c r="T712" s="149"/>
      <c r="U712" s="149"/>
      <c r="V712" s="149" t="s">
        <v>0</v>
      </c>
      <c r="W712" s="150"/>
      <c r="X712" s="146"/>
    </row>
    <row r="713" spans="1:37">
      <c r="D713" s="144" t="s">
        <v>641</v>
      </c>
      <c r="E713" s="145"/>
      <c r="F713" s="146"/>
      <c r="G713" s="147"/>
      <c r="H713" s="147"/>
      <c r="I713" s="147"/>
      <c r="J713" s="147"/>
      <c r="K713" s="148"/>
      <c r="L713" s="148"/>
      <c r="M713" s="145"/>
      <c r="N713" s="145"/>
      <c r="O713" s="146"/>
      <c r="P713" s="146"/>
      <c r="Q713" s="145"/>
      <c r="R713" s="145"/>
      <c r="S713" s="145"/>
      <c r="T713" s="149"/>
      <c r="U713" s="149"/>
      <c r="V713" s="149" t="s">
        <v>0</v>
      </c>
      <c r="W713" s="150"/>
      <c r="X713" s="146"/>
    </row>
    <row r="714" spans="1:37">
      <c r="D714" s="144" t="s">
        <v>642</v>
      </c>
      <c r="E714" s="145"/>
      <c r="F714" s="146"/>
      <c r="G714" s="147"/>
      <c r="H714" s="147"/>
      <c r="I714" s="147"/>
      <c r="J714" s="147"/>
      <c r="K714" s="148"/>
      <c r="L714" s="148"/>
      <c r="M714" s="145"/>
      <c r="N714" s="145"/>
      <c r="O714" s="146"/>
      <c r="P714" s="146"/>
      <c r="Q714" s="145"/>
      <c r="R714" s="145"/>
      <c r="S714" s="145"/>
      <c r="T714" s="149"/>
      <c r="U714" s="149"/>
      <c r="V714" s="149" t="s">
        <v>0</v>
      </c>
      <c r="W714" s="150"/>
      <c r="X714" s="146"/>
    </row>
    <row r="715" spans="1:37">
      <c r="D715" s="144" t="s">
        <v>643</v>
      </c>
      <c r="E715" s="145"/>
      <c r="F715" s="146"/>
      <c r="G715" s="147"/>
      <c r="H715" s="147"/>
      <c r="I715" s="147"/>
      <c r="J715" s="147"/>
      <c r="K715" s="148"/>
      <c r="L715" s="148"/>
      <c r="M715" s="145"/>
      <c r="N715" s="145"/>
      <c r="O715" s="146"/>
      <c r="P715" s="146"/>
      <c r="Q715" s="145"/>
      <c r="R715" s="145"/>
      <c r="S715" s="145"/>
      <c r="T715" s="149"/>
      <c r="U715" s="149"/>
      <c r="V715" s="149" t="s">
        <v>0</v>
      </c>
      <c r="W715" s="150"/>
      <c r="X715" s="146"/>
    </row>
    <row r="716" spans="1:37">
      <c r="A716" s="94">
        <v>213</v>
      </c>
      <c r="B716" s="95" t="s">
        <v>198</v>
      </c>
      <c r="C716" s="96" t="s">
        <v>1183</v>
      </c>
      <c r="D716" s="97" t="s">
        <v>1184</v>
      </c>
      <c r="E716" s="98">
        <v>31.553000000000001</v>
      </c>
      <c r="F716" s="99" t="s">
        <v>146</v>
      </c>
      <c r="I716" s="100">
        <f>ROUND(E716*G716,2)</f>
        <v>0</v>
      </c>
      <c r="J716" s="100">
        <f>ROUND(E716*G716,2)</f>
        <v>0</v>
      </c>
      <c r="K716" s="101">
        <v>1.9E-2</v>
      </c>
      <c r="L716" s="101">
        <f>E716*K716</f>
        <v>0.59950700000000001</v>
      </c>
      <c r="N716" s="98">
        <f>E716*M716</f>
        <v>0</v>
      </c>
      <c r="O716" s="99">
        <v>20</v>
      </c>
      <c r="P716" s="99" t="s">
        <v>147</v>
      </c>
      <c r="V716" s="102" t="s">
        <v>97</v>
      </c>
      <c r="X716" s="96" t="s">
        <v>1185</v>
      </c>
      <c r="Y716" s="96" t="s">
        <v>1183</v>
      </c>
      <c r="Z716" s="99" t="s">
        <v>1186</v>
      </c>
      <c r="AA716" s="96" t="s">
        <v>147</v>
      </c>
      <c r="AB716" s="99">
        <v>8</v>
      </c>
      <c r="AJ716" s="85" t="s">
        <v>792</v>
      </c>
      <c r="AK716" s="85" t="s">
        <v>151</v>
      </c>
    </row>
    <row r="717" spans="1:37">
      <c r="D717" s="144" t="s">
        <v>866</v>
      </c>
      <c r="E717" s="145"/>
      <c r="F717" s="146"/>
      <c r="G717" s="147"/>
      <c r="H717" s="147"/>
      <c r="I717" s="147"/>
      <c r="J717" s="147"/>
      <c r="K717" s="148"/>
      <c r="L717" s="148"/>
      <c r="M717" s="145"/>
      <c r="N717" s="145"/>
      <c r="O717" s="146"/>
      <c r="P717" s="146"/>
      <c r="Q717" s="145"/>
      <c r="R717" s="145"/>
      <c r="S717" s="145"/>
      <c r="T717" s="149"/>
      <c r="U717" s="149"/>
      <c r="V717" s="149" t="s">
        <v>0</v>
      </c>
      <c r="W717" s="150"/>
      <c r="X717" s="146"/>
    </row>
    <row r="718" spans="1:37">
      <c r="D718" s="144" t="s">
        <v>1187</v>
      </c>
      <c r="E718" s="145"/>
      <c r="F718" s="146"/>
      <c r="G718" s="147"/>
      <c r="H718" s="147"/>
      <c r="I718" s="147"/>
      <c r="J718" s="147"/>
      <c r="K718" s="148"/>
      <c r="L718" s="148"/>
      <c r="M718" s="145"/>
      <c r="N718" s="145"/>
      <c r="O718" s="146"/>
      <c r="P718" s="146"/>
      <c r="Q718" s="145"/>
      <c r="R718" s="145"/>
      <c r="S718" s="145"/>
      <c r="T718" s="149"/>
      <c r="U718" s="149"/>
      <c r="V718" s="149" t="s">
        <v>0</v>
      </c>
      <c r="W718" s="150"/>
      <c r="X718" s="146"/>
    </row>
    <row r="719" spans="1:37">
      <c r="A719" s="94">
        <v>214</v>
      </c>
      <c r="B719" s="95" t="s">
        <v>1175</v>
      </c>
      <c r="C719" s="96" t="s">
        <v>1188</v>
      </c>
      <c r="D719" s="97" t="s">
        <v>1189</v>
      </c>
      <c r="E719" s="98">
        <v>30.05</v>
      </c>
      <c r="F719" s="99" t="s">
        <v>146</v>
      </c>
      <c r="H719" s="100">
        <f>ROUND(E719*G719,2)</f>
        <v>0</v>
      </c>
      <c r="J719" s="100">
        <f>ROUND(E719*G719,2)</f>
        <v>0</v>
      </c>
      <c r="L719" s="101">
        <f>E719*K719</f>
        <v>0</v>
      </c>
      <c r="N719" s="98">
        <f>E719*M719</f>
        <v>0</v>
      </c>
      <c r="O719" s="99">
        <v>20</v>
      </c>
      <c r="P719" s="99" t="s">
        <v>147</v>
      </c>
      <c r="V719" s="102" t="s">
        <v>773</v>
      </c>
      <c r="W719" s="103">
        <v>4.9880000000000004</v>
      </c>
      <c r="X719" s="96" t="s">
        <v>1190</v>
      </c>
      <c r="Y719" s="96" t="s">
        <v>1188</v>
      </c>
      <c r="Z719" s="99" t="s">
        <v>1179</v>
      </c>
      <c r="AB719" s="99">
        <v>7</v>
      </c>
      <c r="AJ719" s="85" t="s">
        <v>775</v>
      </c>
      <c r="AK719" s="85" t="s">
        <v>151</v>
      </c>
    </row>
    <row r="720" spans="1:37">
      <c r="D720" s="144" t="s">
        <v>1191</v>
      </c>
      <c r="E720" s="145"/>
      <c r="F720" s="146"/>
      <c r="G720" s="147"/>
      <c r="H720" s="147"/>
      <c r="I720" s="147"/>
      <c r="J720" s="147"/>
      <c r="K720" s="148"/>
      <c r="L720" s="148"/>
      <c r="M720" s="145"/>
      <c r="N720" s="145"/>
      <c r="O720" s="146"/>
      <c r="P720" s="146"/>
      <c r="Q720" s="145"/>
      <c r="R720" s="145"/>
      <c r="S720" s="145"/>
      <c r="T720" s="149"/>
      <c r="U720" s="149"/>
      <c r="V720" s="149" t="s">
        <v>0</v>
      </c>
      <c r="W720" s="150"/>
      <c r="X720" s="146"/>
    </row>
    <row r="721" spans="1:37" ht="25.5">
      <c r="A721" s="94">
        <v>215</v>
      </c>
      <c r="B721" s="95" t="s">
        <v>1175</v>
      </c>
      <c r="C721" s="96" t="s">
        <v>1192</v>
      </c>
      <c r="D721" s="97" t="s">
        <v>1193</v>
      </c>
      <c r="E721" s="98">
        <v>12.205</v>
      </c>
      <c r="F721" s="99" t="s">
        <v>58</v>
      </c>
      <c r="H721" s="100">
        <f>ROUND(E721*G721,2)</f>
        <v>0</v>
      </c>
      <c r="J721" s="100">
        <f>ROUND(E721*G721,2)</f>
        <v>0</v>
      </c>
      <c r="L721" s="101">
        <f>E721*K721</f>
        <v>0</v>
      </c>
      <c r="N721" s="98">
        <f>E721*M721</f>
        <v>0</v>
      </c>
      <c r="O721" s="99">
        <v>20</v>
      </c>
      <c r="P721" s="99" t="s">
        <v>147</v>
      </c>
      <c r="V721" s="102" t="s">
        <v>773</v>
      </c>
      <c r="X721" s="96" t="s">
        <v>1194</v>
      </c>
      <c r="Y721" s="96" t="s">
        <v>1192</v>
      </c>
      <c r="Z721" s="99" t="s">
        <v>1179</v>
      </c>
      <c r="AB721" s="99">
        <v>1</v>
      </c>
      <c r="AJ721" s="85" t="s">
        <v>775</v>
      </c>
      <c r="AK721" s="85" t="s">
        <v>151</v>
      </c>
    </row>
    <row r="722" spans="1:37">
      <c r="D722" s="152" t="s">
        <v>1195</v>
      </c>
      <c r="E722" s="153">
        <f>J722</f>
        <v>0</v>
      </c>
      <c r="H722" s="153">
        <f>SUM(H701:H721)</f>
        <v>0</v>
      </c>
      <c r="I722" s="153">
        <f>SUM(I701:I721)</f>
        <v>0</v>
      </c>
      <c r="J722" s="153">
        <f>SUM(J701:J721)</f>
        <v>0</v>
      </c>
      <c r="L722" s="154">
        <f>SUM(L701:L721)</f>
        <v>0.74918240000000003</v>
      </c>
      <c r="N722" s="155">
        <f>SUM(N701:N721)</f>
        <v>0</v>
      </c>
      <c r="W722" s="103">
        <f>SUM(W701:W721)</f>
        <v>29.968</v>
      </c>
    </row>
    <row r="724" spans="1:37">
      <c r="B724" s="96" t="s">
        <v>1196</v>
      </c>
    </row>
    <row r="725" spans="1:37" ht="25.5">
      <c r="A725" s="94">
        <v>216</v>
      </c>
      <c r="B725" s="95" t="s">
        <v>1175</v>
      </c>
      <c r="C725" s="96" t="s">
        <v>1197</v>
      </c>
      <c r="D725" s="97" t="s">
        <v>1198</v>
      </c>
      <c r="E725" s="98">
        <v>52.76</v>
      </c>
      <c r="F725" s="99" t="s">
        <v>146</v>
      </c>
      <c r="H725" s="100">
        <f>ROUND(E725*G725,2)</f>
        <v>0</v>
      </c>
      <c r="J725" s="100">
        <f>ROUND(E725*G725,2)</f>
        <v>0</v>
      </c>
      <c r="K725" s="101">
        <v>2.3400000000000001E-3</v>
      </c>
      <c r="L725" s="101">
        <f>E725*K725</f>
        <v>0.1234584</v>
      </c>
      <c r="N725" s="98">
        <f>E725*M725</f>
        <v>0</v>
      </c>
      <c r="O725" s="99">
        <v>20</v>
      </c>
      <c r="P725" s="99" t="s">
        <v>147</v>
      </c>
      <c r="V725" s="102" t="s">
        <v>773</v>
      </c>
      <c r="W725" s="103">
        <v>59.408000000000001</v>
      </c>
      <c r="X725" s="96" t="s">
        <v>1199</v>
      </c>
      <c r="Y725" s="96" t="s">
        <v>1197</v>
      </c>
      <c r="Z725" s="99" t="s">
        <v>1179</v>
      </c>
      <c r="AB725" s="99">
        <v>1</v>
      </c>
      <c r="AJ725" s="85" t="s">
        <v>775</v>
      </c>
      <c r="AK725" s="85" t="s">
        <v>151</v>
      </c>
    </row>
    <row r="726" spans="1:37">
      <c r="D726" s="144" t="s">
        <v>1200</v>
      </c>
      <c r="E726" s="145"/>
      <c r="F726" s="146"/>
      <c r="G726" s="147"/>
      <c r="H726" s="147"/>
      <c r="I726" s="147"/>
      <c r="J726" s="147"/>
      <c r="K726" s="148"/>
      <c r="L726" s="148"/>
      <c r="M726" s="145"/>
      <c r="N726" s="145"/>
      <c r="O726" s="146"/>
      <c r="P726" s="146"/>
      <c r="Q726" s="145"/>
      <c r="R726" s="145"/>
      <c r="S726" s="145"/>
      <c r="T726" s="149"/>
      <c r="U726" s="149"/>
      <c r="V726" s="149" t="s">
        <v>0</v>
      </c>
      <c r="W726" s="150"/>
      <c r="X726" s="146"/>
    </row>
    <row r="727" spans="1:37">
      <c r="D727" s="144" t="s">
        <v>1201</v>
      </c>
      <c r="E727" s="145"/>
      <c r="F727" s="146"/>
      <c r="G727" s="147"/>
      <c r="H727" s="147"/>
      <c r="I727" s="147"/>
      <c r="J727" s="147"/>
      <c r="K727" s="148"/>
      <c r="L727" s="148"/>
      <c r="M727" s="145"/>
      <c r="N727" s="145"/>
      <c r="O727" s="146"/>
      <c r="P727" s="146"/>
      <c r="Q727" s="145"/>
      <c r="R727" s="145"/>
      <c r="S727" s="145"/>
      <c r="T727" s="149"/>
      <c r="U727" s="149"/>
      <c r="V727" s="149" t="s">
        <v>0</v>
      </c>
      <c r="W727" s="150"/>
      <c r="X727" s="146"/>
    </row>
    <row r="728" spans="1:37">
      <c r="D728" s="144" t="s">
        <v>1202</v>
      </c>
      <c r="E728" s="145"/>
      <c r="F728" s="146"/>
      <c r="G728" s="147"/>
      <c r="H728" s="147"/>
      <c r="I728" s="147"/>
      <c r="J728" s="147"/>
      <c r="K728" s="148"/>
      <c r="L728" s="148"/>
      <c r="M728" s="145"/>
      <c r="N728" s="145"/>
      <c r="O728" s="146"/>
      <c r="P728" s="146"/>
      <c r="Q728" s="145"/>
      <c r="R728" s="145"/>
      <c r="S728" s="145"/>
      <c r="T728" s="149"/>
      <c r="U728" s="149"/>
      <c r="V728" s="149" t="s">
        <v>0</v>
      </c>
      <c r="W728" s="150"/>
      <c r="X728" s="146"/>
    </row>
    <row r="729" spans="1:37">
      <c r="D729" s="144" t="s">
        <v>1203</v>
      </c>
      <c r="E729" s="145"/>
      <c r="F729" s="146"/>
      <c r="G729" s="147"/>
      <c r="H729" s="147"/>
      <c r="I729" s="147"/>
      <c r="J729" s="147"/>
      <c r="K729" s="148"/>
      <c r="L729" s="148"/>
      <c r="M729" s="145"/>
      <c r="N729" s="145"/>
      <c r="O729" s="146"/>
      <c r="P729" s="146"/>
      <c r="Q729" s="145"/>
      <c r="R729" s="145"/>
      <c r="S729" s="145"/>
      <c r="T729" s="149"/>
      <c r="U729" s="149"/>
      <c r="V729" s="149" t="s">
        <v>0</v>
      </c>
      <c r="W729" s="150"/>
      <c r="X729" s="146"/>
    </row>
    <row r="730" spans="1:37">
      <c r="D730" s="144" t="s">
        <v>1204</v>
      </c>
      <c r="E730" s="145"/>
      <c r="F730" s="146"/>
      <c r="G730" s="147"/>
      <c r="H730" s="147"/>
      <c r="I730" s="147"/>
      <c r="J730" s="147"/>
      <c r="K730" s="148"/>
      <c r="L730" s="148"/>
      <c r="M730" s="145"/>
      <c r="N730" s="145"/>
      <c r="O730" s="146"/>
      <c r="P730" s="146"/>
      <c r="Q730" s="145"/>
      <c r="R730" s="145"/>
      <c r="S730" s="145"/>
      <c r="T730" s="149"/>
      <c r="U730" s="149"/>
      <c r="V730" s="149" t="s">
        <v>0</v>
      </c>
      <c r="W730" s="150"/>
      <c r="X730" s="146"/>
    </row>
    <row r="731" spans="1:37">
      <c r="A731" s="94">
        <v>217</v>
      </c>
      <c r="B731" s="95" t="s">
        <v>198</v>
      </c>
      <c r="C731" s="96" t="s">
        <v>1205</v>
      </c>
      <c r="D731" s="97" t="s">
        <v>1206</v>
      </c>
      <c r="E731" s="98">
        <v>55.398000000000003</v>
      </c>
      <c r="F731" s="99" t="s">
        <v>146</v>
      </c>
      <c r="I731" s="100">
        <f>ROUND(E731*G731,2)</f>
        <v>0</v>
      </c>
      <c r="J731" s="100">
        <f>ROUND(E731*G731,2)</f>
        <v>0</v>
      </c>
      <c r="K731" s="101">
        <v>2.1999999999999999E-2</v>
      </c>
      <c r="L731" s="101">
        <f>E731*K731</f>
        <v>1.218756</v>
      </c>
      <c r="N731" s="98">
        <f>E731*M731</f>
        <v>0</v>
      </c>
      <c r="O731" s="99">
        <v>20</v>
      </c>
      <c r="P731" s="99" t="s">
        <v>147</v>
      </c>
      <c r="V731" s="102" t="s">
        <v>97</v>
      </c>
      <c r="X731" s="96" t="s">
        <v>1207</v>
      </c>
      <c r="Y731" s="96" t="s">
        <v>1205</v>
      </c>
      <c r="Z731" s="99" t="s">
        <v>1186</v>
      </c>
      <c r="AA731" s="96" t="s">
        <v>147</v>
      </c>
      <c r="AB731" s="99">
        <v>8</v>
      </c>
      <c r="AJ731" s="85" t="s">
        <v>792</v>
      </c>
      <c r="AK731" s="85" t="s">
        <v>151</v>
      </c>
    </row>
    <row r="732" spans="1:37">
      <c r="D732" s="144" t="s">
        <v>1208</v>
      </c>
      <c r="E732" s="145"/>
      <c r="F732" s="146"/>
      <c r="G732" s="147"/>
      <c r="H732" s="147"/>
      <c r="I732" s="147"/>
      <c r="J732" s="147"/>
      <c r="K732" s="148"/>
      <c r="L732" s="148"/>
      <c r="M732" s="145"/>
      <c r="N732" s="145"/>
      <c r="O732" s="146"/>
      <c r="P732" s="146"/>
      <c r="Q732" s="145"/>
      <c r="R732" s="145"/>
      <c r="S732" s="145"/>
      <c r="T732" s="149"/>
      <c r="U732" s="149"/>
      <c r="V732" s="149" t="s">
        <v>0</v>
      </c>
      <c r="W732" s="150"/>
      <c r="X732" s="146"/>
    </row>
    <row r="733" spans="1:37">
      <c r="A733" s="94">
        <v>218</v>
      </c>
      <c r="B733" s="95" t="s">
        <v>1175</v>
      </c>
      <c r="C733" s="96" t="s">
        <v>1209</v>
      </c>
      <c r="D733" s="97" t="s">
        <v>1210</v>
      </c>
      <c r="E733" s="98">
        <v>52.76</v>
      </c>
      <c r="F733" s="99" t="s">
        <v>146</v>
      </c>
      <c r="H733" s="100">
        <f>ROUND(E733*G733,2)</f>
        <v>0</v>
      </c>
      <c r="J733" s="100">
        <f>ROUND(E733*G733,2)</f>
        <v>0</v>
      </c>
      <c r="L733" s="101">
        <f>E733*K733</f>
        <v>0</v>
      </c>
      <c r="N733" s="98">
        <f>E733*M733</f>
        <v>0</v>
      </c>
      <c r="O733" s="99">
        <v>20</v>
      </c>
      <c r="P733" s="99" t="s">
        <v>147</v>
      </c>
      <c r="V733" s="102" t="s">
        <v>773</v>
      </c>
      <c r="W733" s="103">
        <v>5.2759999999999998</v>
      </c>
      <c r="X733" s="96" t="s">
        <v>1211</v>
      </c>
      <c r="Y733" s="96" t="s">
        <v>1209</v>
      </c>
      <c r="Z733" s="99" t="s">
        <v>1179</v>
      </c>
      <c r="AB733" s="99">
        <v>7</v>
      </c>
      <c r="AJ733" s="85" t="s">
        <v>775</v>
      </c>
      <c r="AK733" s="85" t="s">
        <v>151</v>
      </c>
    </row>
    <row r="734" spans="1:37" ht="25.5">
      <c r="A734" s="94">
        <v>219</v>
      </c>
      <c r="B734" s="95" t="s">
        <v>1175</v>
      </c>
      <c r="C734" s="96" t="s">
        <v>1212</v>
      </c>
      <c r="D734" s="97" t="s">
        <v>1213</v>
      </c>
      <c r="F734" s="99" t="s">
        <v>58</v>
      </c>
      <c r="H734" s="100">
        <f>ROUND(E734*G734,2)</f>
        <v>0</v>
      </c>
      <c r="J734" s="100">
        <f>ROUND(E734*G734,2)</f>
        <v>0</v>
      </c>
      <c r="L734" s="101">
        <f>E734*K734</f>
        <v>0</v>
      </c>
      <c r="N734" s="98">
        <f>E734*M734</f>
        <v>0</v>
      </c>
      <c r="O734" s="99">
        <v>20</v>
      </c>
      <c r="P734" s="99" t="s">
        <v>147</v>
      </c>
      <c r="V734" s="102" t="s">
        <v>773</v>
      </c>
      <c r="X734" s="96" t="s">
        <v>1214</v>
      </c>
      <c r="Y734" s="96" t="s">
        <v>1212</v>
      </c>
      <c r="Z734" s="99" t="s">
        <v>1179</v>
      </c>
      <c r="AB734" s="99">
        <v>1</v>
      </c>
      <c r="AJ734" s="85" t="s">
        <v>775</v>
      </c>
      <c r="AK734" s="85" t="s">
        <v>151</v>
      </c>
    </row>
    <row r="735" spans="1:37">
      <c r="D735" s="152" t="s">
        <v>1215</v>
      </c>
      <c r="E735" s="153">
        <f>J735</f>
        <v>0</v>
      </c>
      <c r="H735" s="153">
        <f>SUM(H724:H734)</f>
        <v>0</v>
      </c>
      <c r="I735" s="153">
        <f>SUM(I724:I734)</f>
        <v>0</v>
      </c>
      <c r="J735" s="153">
        <f>SUM(J724:J734)</f>
        <v>0</v>
      </c>
      <c r="L735" s="154">
        <f>SUM(L724:L734)</f>
        <v>1.3422144</v>
      </c>
      <c r="N735" s="155">
        <f>SUM(N724:N734)</f>
        <v>0</v>
      </c>
      <c r="W735" s="103">
        <f>SUM(W724:W734)</f>
        <v>64.683999999999997</v>
      </c>
    </row>
    <row r="737" spans="1:37">
      <c r="B737" s="96" t="s">
        <v>1216</v>
      </c>
    </row>
    <row r="738" spans="1:37">
      <c r="A738" s="94">
        <v>220</v>
      </c>
      <c r="B738" s="95" t="s">
        <v>1217</v>
      </c>
      <c r="C738" s="96" t="s">
        <v>1218</v>
      </c>
      <c r="D738" s="97" t="s">
        <v>1219</v>
      </c>
      <c r="E738" s="98">
        <v>7.819</v>
      </c>
      <c r="F738" s="99" t="s">
        <v>146</v>
      </c>
      <c r="H738" s="100">
        <f>ROUND(E738*G738,2)</f>
        <v>0</v>
      </c>
      <c r="J738" s="100">
        <f>ROUND(E738*G738,2)</f>
        <v>0</v>
      </c>
      <c r="K738" s="101">
        <v>2.0000000000000001E-4</v>
      </c>
      <c r="L738" s="101">
        <f>E738*K738</f>
        <v>1.5638000000000002E-3</v>
      </c>
      <c r="N738" s="98">
        <f>E738*M738</f>
        <v>0</v>
      </c>
      <c r="O738" s="99">
        <v>20</v>
      </c>
      <c r="P738" s="99" t="s">
        <v>147</v>
      </c>
      <c r="V738" s="102" t="s">
        <v>773</v>
      </c>
      <c r="W738" s="103">
        <v>2.1739999999999999</v>
      </c>
      <c r="X738" s="96" t="s">
        <v>1220</v>
      </c>
      <c r="Y738" s="96" t="s">
        <v>1218</v>
      </c>
      <c r="Z738" s="99" t="s">
        <v>1221</v>
      </c>
      <c r="AB738" s="99">
        <v>1</v>
      </c>
      <c r="AJ738" s="85" t="s">
        <v>775</v>
      </c>
      <c r="AK738" s="85" t="s">
        <v>151</v>
      </c>
    </row>
    <row r="739" spans="1:37">
      <c r="A739" s="94">
        <v>221</v>
      </c>
      <c r="B739" s="95" t="s">
        <v>1217</v>
      </c>
      <c r="C739" s="96" t="s">
        <v>1222</v>
      </c>
      <c r="D739" s="97" t="s">
        <v>1223</v>
      </c>
      <c r="E739" s="98">
        <v>7.819</v>
      </c>
      <c r="F739" s="99" t="s">
        <v>146</v>
      </c>
      <c r="H739" s="100">
        <f>ROUND(E739*G739,2)</f>
        <v>0</v>
      </c>
      <c r="J739" s="100">
        <f>ROUND(E739*G739,2)</f>
        <v>0</v>
      </c>
      <c r="K739" s="101">
        <v>8.0000000000000007E-5</v>
      </c>
      <c r="L739" s="101">
        <f>E739*K739</f>
        <v>6.2552000000000007E-4</v>
      </c>
      <c r="N739" s="98">
        <f>E739*M739</f>
        <v>0</v>
      </c>
      <c r="O739" s="99">
        <v>20</v>
      </c>
      <c r="P739" s="99" t="s">
        <v>147</v>
      </c>
      <c r="V739" s="102" t="s">
        <v>773</v>
      </c>
      <c r="W739" s="103">
        <v>1.024</v>
      </c>
      <c r="X739" s="96" t="s">
        <v>1224</v>
      </c>
      <c r="Y739" s="96" t="s">
        <v>1222</v>
      </c>
      <c r="Z739" s="99" t="s">
        <v>1221</v>
      </c>
      <c r="AB739" s="99">
        <v>1</v>
      </c>
      <c r="AJ739" s="85" t="s">
        <v>775</v>
      </c>
      <c r="AK739" s="85" t="s">
        <v>151</v>
      </c>
    </row>
    <row r="740" spans="1:37">
      <c r="D740" s="144" t="s">
        <v>1225</v>
      </c>
      <c r="E740" s="145"/>
      <c r="F740" s="146"/>
      <c r="G740" s="147"/>
      <c r="H740" s="147"/>
      <c r="I740" s="147"/>
      <c r="J740" s="147"/>
      <c r="K740" s="148"/>
      <c r="L740" s="148"/>
      <c r="M740" s="145"/>
      <c r="N740" s="145"/>
      <c r="O740" s="146"/>
      <c r="P740" s="146"/>
      <c r="Q740" s="145"/>
      <c r="R740" s="145"/>
      <c r="S740" s="145"/>
      <c r="T740" s="149"/>
      <c r="U740" s="149"/>
      <c r="V740" s="149" t="s">
        <v>0</v>
      </c>
      <c r="W740" s="150"/>
      <c r="X740" s="146"/>
    </row>
    <row r="741" spans="1:37">
      <c r="D741" s="144" t="s">
        <v>1226</v>
      </c>
      <c r="E741" s="145"/>
      <c r="F741" s="146"/>
      <c r="G741" s="147"/>
      <c r="H741" s="147"/>
      <c r="I741" s="147"/>
      <c r="J741" s="147"/>
      <c r="K741" s="148"/>
      <c r="L741" s="148"/>
      <c r="M741" s="145"/>
      <c r="N741" s="145"/>
      <c r="O741" s="146"/>
      <c r="P741" s="146"/>
      <c r="Q741" s="145"/>
      <c r="R741" s="145"/>
      <c r="S741" s="145"/>
      <c r="T741" s="149"/>
      <c r="U741" s="149"/>
      <c r="V741" s="149" t="s">
        <v>0</v>
      </c>
      <c r="W741" s="150"/>
      <c r="X741" s="146"/>
    </row>
    <row r="742" spans="1:37">
      <c r="D742" s="144" t="s">
        <v>1227</v>
      </c>
      <c r="E742" s="145"/>
      <c r="F742" s="146"/>
      <c r="G742" s="147"/>
      <c r="H742" s="147"/>
      <c r="I742" s="147"/>
      <c r="J742" s="147"/>
      <c r="K742" s="148"/>
      <c r="L742" s="148"/>
      <c r="M742" s="145"/>
      <c r="N742" s="145"/>
      <c r="O742" s="146"/>
      <c r="P742" s="146"/>
      <c r="Q742" s="145"/>
      <c r="R742" s="145"/>
      <c r="S742" s="145"/>
      <c r="T742" s="149"/>
      <c r="U742" s="149"/>
      <c r="V742" s="149" t="s">
        <v>0</v>
      </c>
      <c r="W742" s="150"/>
      <c r="X742" s="146"/>
    </row>
    <row r="743" spans="1:37">
      <c r="D743" s="144" t="s">
        <v>1228</v>
      </c>
      <c r="E743" s="145"/>
      <c r="F743" s="146"/>
      <c r="G743" s="147"/>
      <c r="H743" s="147"/>
      <c r="I743" s="147"/>
      <c r="J743" s="147"/>
      <c r="K743" s="148"/>
      <c r="L743" s="148"/>
      <c r="M743" s="145"/>
      <c r="N743" s="145"/>
      <c r="O743" s="146"/>
      <c r="P743" s="146"/>
      <c r="Q743" s="145"/>
      <c r="R743" s="145"/>
      <c r="S743" s="145"/>
      <c r="T743" s="149"/>
      <c r="U743" s="149"/>
      <c r="V743" s="149" t="s">
        <v>0</v>
      </c>
      <c r="W743" s="150"/>
      <c r="X743" s="146"/>
    </row>
    <row r="744" spans="1:37" ht="25.5">
      <c r="A744" s="94">
        <v>222</v>
      </c>
      <c r="B744" s="95" t="s">
        <v>1217</v>
      </c>
      <c r="C744" s="96" t="s">
        <v>1229</v>
      </c>
      <c r="D744" s="97" t="s">
        <v>1230</v>
      </c>
      <c r="E744" s="98">
        <v>114.444</v>
      </c>
      <c r="F744" s="99" t="s">
        <v>146</v>
      </c>
      <c r="H744" s="100">
        <f>ROUND(E744*G744,2)</f>
        <v>0</v>
      </c>
      <c r="J744" s="100">
        <f>ROUND(E744*G744,2)</f>
        <v>0</v>
      </c>
      <c r="L744" s="101">
        <f>E744*K744</f>
        <v>0</v>
      </c>
      <c r="N744" s="98">
        <f>E744*M744</f>
        <v>0</v>
      </c>
      <c r="O744" s="99">
        <v>20</v>
      </c>
      <c r="P744" s="99">
        <v>30</v>
      </c>
      <c r="V744" s="102" t="s">
        <v>773</v>
      </c>
      <c r="W744" s="103">
        <v>5.7220000000000004</v>
      </c>
      <c r="X744" s="96" t="s">
        <v>1231</v>
      </c>
      <c r="Y744" s="96" t="s">
        <v>1229</v>
      </c>
      <c r="Z744" s="99" t="s">
        <v>149</v>
      </c>
      <c r="AB744" s="99">
        <v>1</v>
      </c>
      <c r="AJ744" s="85" t="s">
        <v>775</v>
      </c>
      <c r="AK744" s="85" t="s">
        <v>151</v>
      </c>
    </row>
    <row r="745" spans="1:37">
      <c r="D745" s="144" t="s">
        <v>1232</v>
      </c>
      <c r="E745" s="145"/>
      <c r="F745" s="146"/>
      <c r="G745" s="147"/>
      <c r="H745" s="147"/>
      <c r="I745" s="147"/>
      <c r="J745" s="147"/>
      <c r="K745" s="148"/>
      <c r="L745" s="148"/>
      <c r="M745" s="145"/>
      <c r="N745" s="145"/>
      <c r="O745" s="146"/>
      <c r="P745" s="146"/>
      <c r="Q745" s="145"/>
      <c r="R745" s="145"/>
      <c r="S745" s="145"/>
      <c r="T745" s="149"/>
      <c r="U745" s="149"/>
      <c r="V745" s="149" t="s">
        <v>0</v>
      </c>
      <c r="W745" s="150"/>
      <c r="X745" s="146"/>
    </row>
    <row r="746" spans="1:37">
      <c r="D746" s="144" t="s">
        <v>1233</v>
      </c>
      <c r="E746" s="145"/>
      <c r="F746" s="146"/>
      <c r="G746" s="147"/>
      <c r="H746" s="147"/>
      <c r="I746" s="147"/>
      <c r="J746" s="147"/>
      <c r="K746" s="148"/>
      <c r="L746" s="148"/>
      <c r="M746" s="145"/>
      <c r="N746" s="145"/>
      <c r="O746" s="146"/>
      <c r="P746" s="146"/>
      <c r="Q746" s="145"/>
      <c r="R746" s="145"/>
      <c r="S746" s="145"/>
      <c r="T746" s="149"/>
      <c r="U746" s="149"/>
      <c r="V746" s="149" t="s">
        <v>0</v>
      </c>
      <c r="W746" s="150"/>
      <c r="X746" s="146"/>
    </row>
    <row r="747" spans="1:37">
      <c r="D747" s="144" t="s">
        <v>1234</v>
      </c>
      <c r="E747" s="145"/>
      <c r="F747" s="146"/>
      <c r="G747" s="147"/>
      <c r="H747" s="147"/>
      <c r="I747" s="147"/>
      <c r="J747" s="147"/>
      <c r="K747" s="148"/>
      <c r="L747" s="148"/>
      <c r="M747" s="145"/>
      <c r="N747" s="145"/>
      <c r="O747" s="146"/>
      <c r="P747" s="146"/>
      <c r="Q747" s="145"/>
      <c r="R747" s="145"/>
      <c r="S747" s="145"/>
      <c r="T747" s="149"/>
      <c r="U747" s="149"/>
      <c r="V747" s="149" t="s">
        <v>0</v>
      </c>
      <c r="W747" s="150"/>
      <c r="X747" s="146"/>
    </row>
    <row r="748" spans="1:37">
      <c r="D748" s="144" t="s">
        <v>1235</v>
      </c>
      <c r="E748" s="145"/>
      <c r="F748" s="146"/>
      <c r="G748" s="147"/>
      <c r="H748" s="147"/>
      <c r="I748" s="147"/>
      <c r="J748" s="147"/>
      <c r="K748" s="148"/>
      <c r="L748" s="148"/>
      <c r="M748" s="145"/>
      <c r="N748" s="145"/>
      <c r="O748" s="146"/>
      <c r="P748" s="146"/>
      <c r="Q748" s="145"/>
      <c r="R748" s="145"/>
      <c r="S748" s="145"/>
      <c r="T748" s="149"/>
      <c r="U748" s="149"/>
      <c r="V748" s="149" t="s">
        <v>0</v>
      </c>
      <c r="W748" s="150"/>
      <c r="X748" s="146"/>
    </row>
    <row r="749" spans="1:37">
      <c r="A749" s="94">
        <v>223</v>
      </c>
      <c r="B749" s="95" t="s">
        <v>1217</v>
      </c>
      <c r="C749" s="96" t="s">
        <v>1236</v>
      </c>
      <c r="D749" s="97" t="s">
        <v>1237</v>
      </c>
      <c r="E749" s="98">
        <v>114.444</v>
      </c>
      <c r="F749" s="99" t="s">
        <v>146</v>
      </c>
      <c r="H749" s="100">
        <f>ROUND(E749*G749,2)</f>
        <v>0</v>
      </c>
      <c r="J749" s="100">
        <f>ROUND(E749*G749,2)</f>
        <v>0</v>
      </c>
      <c r="K749" s="101">
        <v>3.4000000000000002E-4</v>
      </c>
      <c r="L749" s="101">
        <f>E749*K749</f>
        <v>3.8910960000000001E-2</v>
      </c>
      <c r="N749" s="98">
        <f>E749*M749</f>
        <v>0</v>
      </c>
      <c r="O749" s="99">
        <v>20</v>
      </c>
      <c r="P749" s="99">
        <v>30</v>
      </c>
      <c r="V749" s="102" t="s">
        <v>773</v>
      </c>
      <c r="W749" s="103">
        <v>20.943000000000001</v>
      </c>
      <c r="X749" s="96" t="s">
        <v>1238</v>
      </c>
      <c r="Y749" s="96" t="s">
        <v>1236</v>
      </c>
      <c r="Z749" s="99" t="s">
        <v>1239</v>
      </c>
      <c r="AB749" s="99">
        <v>1</v>
      </c>
      <c r="AJ749" s="85" t="s">
        <v>775</v>
      </c>
      <c r="AK749" s="85" t="s">
        <v>151</v>
      </c>
    </row>
    <row r="750" spans="1:37">
      <c r="D750" s="144" t="s">
        <v>1240</v>
      </c>
      <c r="E750" s="145"/>
      <c r="F750" s="146"/>
      <c r="G750" s="147"/>
      <c r="H750" s="147"/>
      <c r="I750" s="147"/>
      <c r="J750" s="147"/>
      <c r="K750" s="148"/>
      <c r="L750" s="148"/>
      <c r="M750" s="145"/>
      <c r="N750" s="145"/>
      <c r="O750" s="146"/>
      <c r="P750" s="146"/>
      <c r="Q750" s="145"/>
      <c r="R750" s="145"/>
      <c r="S750" s="145"/>
      <c r="T750" s="149"/>
      <c r="U750" s="149"/>
      <c r="V750" s="149" t="s">
        <v>0</v>
      </c>
      <c r="W750" s="150"/>
      <c r="X750" s="146"/>
    </row>
    <row r="751" spans="1:37">
      <c r="D751" s="144" t="s">
        <v>1233</v>
      </c>
      <c r="E751" s="145"/>
      <c r="F751" s="146"/>
      <c r="G751" s="147"/>
      <c r="H751" s="147"/>
      <c r="I751" s="147"/>
      <c r="J751" s="147"/>
      <c r="K751" s="148"/>
      <c r="L751" s="148"/>
      <c r="M751" s="145"/>
      <c r="N751" s="145"/>
      <c r="O751" s="146"/>
      <c r="P751" s="146"/>
      <c r="Q751" s="145"/>
      <c r="R751" s="145"/>
      <c r="S751" s="145"/>
      <c r="T751" s="149"/>
      <c r="U751" s="149"/>
      <c r="V751" s="149" t="s">
        <v>0</v>
      </c>
      <c r="W751" s="150"/>
      <c r="X751" s="146"/>
    </row>
    <row r="752" spans="1:37">
      <c r="D752" s="144" t="s">
        <v>1241</v>
      </c>
      <c r="E752" s="145"/>
      <c r="F752" s="146"/>
      <c r="G752" s="147"/>
      <c r="H752" s="147"/>
      <c r="I752" s="147"/>
      <c r="J752" s="147"/>
      <c r="K752" s="148"/>
      <c r="L752" s="148"/>
      <c r="M752" s="145"/>
      <c r="N752" s="145"/>
      <c r="O752" s="146"/>
      <c r="P752" s="146"/>
      <c r="Q752" s="145"/>
      <c r="R752" s="145"/>
      <c r="S752" s="145"/>
      <c r="T752" s="149"/>
      <c r="U752" s="149"/>
      <c r="V752" s="149" t="s">
        <v>0</v>
      </c>
      <c r="W752" s="150"/>
      <c r="X752" s="146"/>
    </row>
    <row r="753" spans="1:37">
      <c r="D753" s="144" t="s">
        <v>1235</v>
      </c>
      <c r="E753" s="145"/>
      <c r="F753" s="146"/>
      <c r="G753" s="147"/>
      <c r="H753" s="147"/>
      <c r="I753" s="147"/>
      <c r="J753" s="147"/>
      <c r="K753" s="148"/>
      <c r="L753" s="148"/>
      <c r="M753" s="145"/>
      <c r="N753" s="145"/>
      <c r="O753" s="146"/>
      <c r="P753" s="146"/>
      <c r="Q753" s="145"/>
      <c r="R753" s="145"/>
      <c r="S753" s="145"/>
      <c r="T753" s="149"/>
      <c r="U753" s="149"/>
      <c r="V753" s="149" t="s">
        <v>0</v>
      </c>
      <c r="W753" s="150"/>
      <c r="X753" s="146"/>
    </row>
    <row r="754" spans="1:37">
      <c r="D754" s="152" t="s">
        <v>1242</v>
      </c>
      <c r="E754" s="153">
        <f>J754</f>
        <v>0</v>
      </c>
      <c r="H754" s="153">
        <f>SUM(H737:H753)</f>
        <v>0</v>
      </c>
      <c r="I754" s="153">
        <f>SUM(I737:I753)</f>
        <v>0</v>
      </c>
      <c r="J754" s="153">
        <f>SUM(J737:J753)</f>
        <v>0</v>
      </c>
      <c r="L754" s="154">
        <f>SUM(L737:L753)</f>
        <v>4.1100280000000003E-2</v>
      </c>
      <c r="N754" s="155">
        <f>SUM(N737:N753)</f>
        <v>0</v>
      </c>
      <c r="W754" s="103">
        <f>SUM(W737:W753)</f>
        <v>29.863</v>
      </c>
    </row>
    <row r="756" spans="1:37">
      <c r="B756" s="96" t="s">
        <v>1243</v>
      </c>
    </row>
    <row r="757" spans="1:37" ht="25.5">
      <c r="A757" s="94">
        <v>224</v>
      </c>
      <c r="B757" s="95" t="s">
        <v>1244</v>
      </c>
      <c r="C757" s="96" t="s">
        <v>1245</v>
      </c>
      <c r="D757" s="97" t="s">
        <v>1246</v>
      </c>
      <c r="E757" s="98">
        <v>740.25400000000002</v>
      </c>
      <c r="F757" s="99" t="s">
        <v>146</v>
      </c>
      <c r="H757" s="100">
        <f>ROUND(E757*G757,2)</f>
        <v>0</v>
      </c>
      <c r="J757" s="100">
        <f>ROUND(E757*G757,2)</f>
        <v>0</v>
      </c>
      <c r="K757" s="101">
        <v>1.4999999999999999E-4</v>
      </c>
      <c r="L757" s="101">
        <f>E757*K757</f>
        <v>0.11103809999999999</v>
      </c>
      <c r="N757" s="98">
        <f>E757*M757</f>
        <v>0</v>
      </c>
      <c r="O757" s="99">
        <v>20</v>
      </c>
      <c r="P757" s="99" t="s">
        <v>147</v>
      </c>
      <c r="V757" s="102" t="s">
        <v>773</v>
      </c>
      <c r="W757" s="103">
        <v>31.091000000000001</v>
      </c>
      <c r="X757" s="96" t="s">
        <v>1247</v>
      </c>
      <c r="Y757" s="96" t="s">
        <v>1245</v>
      </c>
      <c r="Z757" s="99" t="s">
        <v>1221</v>
      </c>
      <c r="AB757" s="99">
        <v>1</v>
      </c>
      <c r="AJ757" s="85" t="s">
        <v>775</v>
      </c>
      <c r="AK757" s="85" t="s">
        <v>151</v>
      </c>
    </row>
    <row r="758" spans="1:37">
      <c r="D758" s="144" t="s">
        <v>1248</v>
      </c>
      <c r="E758" s="145"/>
      <c r="F758" s="146"/>
      <c r="G758" s="147"/>
      <c r="H758" s="147"/>
      <c r="I758" s="147"/>
      <c r="J758" s="147"/>
      <c r="K758" s="148"/>
      <c r="L758" s="148"/>
      <c r="M758" s="145"/>
      <c r="N758" s="145"/>
      <c r="O758" s="146"/>
      <c r="P758" s="146"/>
      <c r="Q758" s="145"/>
      <c r="R758" s="145"/>
      <c r="S758" s="145"/>
      <c r="T758" s="149"/>
      <c r="U758" s="149"/>
      <c r="V758" s="149" t="s">
        <v>0</v>
      </c>
      <c r="W758" s="150"/>
      <c r="X758" s="146"/>
    </row>
    <row r="759" spans="1:37">
      <c r="D759" s="144" t="s">
        <v>1249</v>
      </c>
      <c r="E759" s="145"/>
      <c r="F759" s="146"/>
      <c r="G759" s="147"/>
      <c r="H759" s="147"/>
      <c r="I759" s="147"/>
      <c r="J759" s="147"/>
      <c r="K759" s="148"/>
      <c r="L759" s="148"/>
      <c r="M759" s="145"/>
      <c r="N759" s="145"/>
      <c r="O759" s="146"/>
      <c r="P759" s="146"/>
      <c r="Q759" s="145"/>
      <c r="R759" s="145"/>
      <c r="S759" s="145"/>
      <c r="T759" s="149"/>
      <c r="U759" s="149"/>
      <c r="V759" s="149" t="s">
        <v>0</v>
      </c>
      <c r="W759" s="150"/>
      <c r="X759" s="146"/>
    </row>
    <row r="760" spans="1:37">
      <c r="D760" s="144" t="s">
        <v>1250</v>
      </c>
      <c r="E760" s="145"/>
      <c r="F760" s="146"/>
      <c r="G760" s="147"/>
      <c r="H760" s="147"/>
      <c r="I760" s="147"/>
      <c r="J760" s="147"/>
      <c r="K760" s="148"/>
      <c r="L760" s="148"/>
      <c r="M760" s="145"/>
      <c r="N760" s="145"/>
      <c r="O760" s="146"/>
      <c r="P760" s="146"/>
      <c r="Q760" s="145"/>
      <c r="R760" s="145"/>
      <c r="S760" s="145"/>
      <c r="T760" s="149"/>
      <c r="U760" s="149"/>
      <c r="V760" s="149" t="s">
        <v>0</v>
      </c>
      <c r="W760" s="150"/>
      <c r="X760" s="146"/>
    </row>
    <row r="761" spans="1:37">
      <c r="D761" s="144" t="s">
        <v>1251</v>
      </c>
      <c r="E761" s="145"/>
      <c r="F761" s="146"/>
      <c r="G761" s="147"/>
      <c r="H761" s="147"/>
      <c r="I761" s="147"/>
      <c r="J761" s="147"/>
      <c r="K761" s="148"/>
      <c r="L761" s="148"/>
      <c r="M761" s="145"/>
      <c r="N761" s="145"/>
      <c r="O761" s="146"/>
      <c r="P761" s="146"/>
      <c r="Q761" s="145"/>
      <c r="R761" s="145"/>
      <c r="S761" s="145"/>
      <c r="T761" s="149"/>
      <c r="U761" s="149"/>
      <c r="V761" s="149" t="s">
        <v>0</v>
      </c>
      <c r="W761" s="150"/>
      <c r="X761" s="146"/>
    </row>
    <row r="762" spans="1:37">
      <c r="D762" s="144" t="s">
        <v>1252</v>
      </c>
      <c r="E762" s="145"/>
      <c r="F762" s="146"/>
      <c r="G762" s="147"/>
      <c r="H762" s="147"/>
      <c r="I762" s="147"/>
      <c r="J762" s="147"/>
      <c r="K762" s="148"/>
      <c r="L762" s="148"/>
      <c r="M762" s="145"/>
      <c r="N762" s="145"/>
      <c r="O762" s="146"/>
      <c r="P762" s="146"/>
      <c r="Q762" s="145"/>
      <c r="R762" s="145"/>
      <c r="S762" s="145"/>
      <c r="T762" s="149"/>
      <c r="U762" s="149"/>
      <c r="V762" s="149" t="s">
        <v>0</v>
      </c>
      <c r="W762" s="150"/>
      <c r="X762" s="146"/>
    </row>
    <row r="763" spans="1:37">
      <c r="D763" s="144" t="s">
        <v>1253</v>
      </c>
      <c r="E763" s="145"/>
      <c r="F763" s="146"/>
      <c r="G763" s="147"/>
      <c r="H763" s="147"/>
      <c r="I763" s="147"/>
      <c r="J763" s="147"/>
      <c r="K763" s="148"/>
      <c r="L763" s="148"/>
      <c r="M763" s="145"/>
      <c r="N763" s="145"/>
      <c r="O763" s="146"/>
      <c r="P763" s="146"/>
      <c r="Q763" s="145"/>
      <c r="R763" s="145"/>
      <c r="S763" s="145"/>
      <c r="T763" s="149"/>
      <c r="U763" s="149"/>
      <c r="V763" s="149" t="s">
        <v>0</v>
      </c>
      <c r="W763" s="150"/>
      <c r="X763" s="146"/>
    </row>
    <row r="764" spans="1:37">
      <c r="D764" s="144" t="s">
        <v>1254</v>
      </c>
      <c r="E764" s="145"/>
      <c r="F764" s="146"/>
      <c r="G764" s="147"/>
      <c r="H764" s="147"/>
      <c r="I764" s="147"/>
      <c r="J764" s="147"/>
      <c r="K764" s="148"/>
      <c r="L764" s="148"/>
      <c r="M764" s="145"/>
      <c r="N764" s="145"/>
      <c r="O764" s="146"/>
      <c r="P764" s="146"/>
      <c r="Q764" s="145"/>
      <c r="R764" s="145"/>
      <c r="S764" s="145"/>
      <c r="T764" s="149"/>
      <c r="U764" s="149"/>
      <c r="V764" s="149" t="s">
        <v>0</v>
      </c>
      <c r="W764" s="150"/>
      <c r="X764" s="146"/>
    </row>
    <row r="765" spans="1:37">
      <c r="D765" s="144" t="s">
        <v>1255</v>
      </c>
      <c r="E765" s="145"/>
      <c r="F765" s="146"/>
      <c r="G765" s="147"/>
      <c r="H765" s="147"/>
      <c r="I765" s="147"/>
      <c r="J765" s="147"/>
      <c r="K765" s="148"/>
      <c r="L765" s="148"/>
      <c r="M765" s="145"/>
      <c r="N765" s="145"/>
      <c r="O765" s="146"/>
      <c r="P765" s="146"/>
      <c r="Q765" s="145"/>
      <c r="R765" s="145"/>
      <c r="S765" s="145"/>
      <c r="T765" s="149"/>
      <c r="U765" s="149"/>
      <c r="V765" s="149" t="s">
        <v>0</v>
      </c>
      <c r="W765" s="150"/>
      <c r="X765" s="146"/>
    </row>
    <row r="766" spans="1:37">
      <c r="D766" s="144" t="s">
        <v>1256</v>
      </c>
      <c r="E766" s="145"/>
      <c r="F766" s="146"/>
      <c r="G766" s="147"/>
      <c r="H766" s="147"/>
      <c r="I766" s="147"/>
      <c r="J766" s="147"/>
      <c r="K766" s="148"/>
      <c r="L766" s="148"/>
      <c r="M766" s="145"/>
      <c r="N766" s="145"/>
      <c r="O766" s="146"/>
      <c r="P766" s="146"/>
      <c r="Q766" s="145"/>
      <c r="R766" s="145"/>
      <c r="S766" s="145"/>
      <c r="T766" s="149"/>
      <c r="U766" s="149"/>
      <c r="V766" s="149" t="s">
        <v>0</v>
      </c>
      <c r="W766" s="150"/>
      <c r="X766" s="146"/>
    </row>
    <row r="767" spans="1:37">
      <c r="D767" s="144" t="s">
        <v>463</v>
      </c>
      <c r="E767" s="145"/>
      <c r="F767" s="146"/>
      <c r="G767" s="147"/>
      <c r="H767" s="147"/>
      <c r="I767" s="147"/>
      <c r="J767" s="147"/>
      <c r="K767" s="148"/>
      <c r="L767" s="148"/>
      <c r="M767" s="145"/>
      <c r="N767" s="145"/>
      <c r="O767" s="146"/>
      <c r="P767" s="146"/>
      <c r="Q767" s="145"/>
      <c r="R767" s="145"/>
      <c r="S767" s="145"/>
      <c r="T767" s="149"/>
      <c r="U767" s="149"/>
      <c r="V767" s="149" t="s">
        <v>0</v>
      </c>
      <c r="W767" s="150"/>
      <c r="X767" s="146"/>
    </row>
    <row r="768" spans="1:37" ht="25.5">
      <c r="D768" s="144" t="s">
        <v>464</v>
      </c>
      <c r="E768" s="145"/>
      <c r="F768" s="146"/>
      <c r="G768" s="147"/>
      <c r="H768" s="147"/>
      <c r="I768" s="147"/>
      <c r="J768" s="147"/>
      <c r="K768" s="148"/>
      <c r="L768" s="148"/>
      <c r="M768" s="145"/>
      <c r="N768" s="145"/>
      <c r="O768" s="146"/>
      <c r="P768" s="146"/>
      <c r="Q768" s="145"/>
      <c r="R768" s="145"/>
      <c r="S768" s="145"/>
      <c r="T768" s="149"/>
      <c r="U768" s="149"/>
      <c r="V768" s="149" t="s">
        <v>0</v>
      </c>
      <c r="W768" s="150"/>
      <c r="X768" s="146"/>
    </row>
    <row r="769" spans="1:37">
      <c r="D769" s="144" t="s">
        <v>465</v>
      </c>
      <c r="E769" s="145"/>
      <c r="F769" s="146"/>
      <c r="G769" s="147"/>
      <c r="H769" s="147"/>
      <c r="I769" s="147"/>
      <c r="J769" s="147"/>
      <c r="K769" s="148"/>
      <c r="L769" s="148"/>
      <c r="M769" s="145"/>
      <c r="N769" s="145"/>
      <c r="O769" s="146"/>
      <c r="P769" s="146"/>
      <c r="Q769" s="145"/>
      <c r="R769" s="145"/>
      <c r="S769" s="145"/>
      <c r="T769" s="149"/>
      <c r="U769" s="149"/>
      <c r="V769" s="149" t="s">
        <v>0</v>
      </c>
      <c r="W769" s="150"/>
      <c r="X769" s="146"/>
    </row>
    <row r="770" spans="1:37">
      <c r="D770" s="144" t="s">
        <v>467</v>
      </c>
      <c r="E770" s="145"/>
      <c r="F770" s="146"/>
      <c r="G770" s="147"/>
      <c r="H770" s="147"/>
      <c r="I770" s="147"/>
      <c r="J770" s="147"/>
      <c r="K770" s="148"/>
      <c r="L770" s="148"/>
      <c r="M770" s="145"/>
      <c r="N770" s="145"/>
      <c r="O770" s="146"/>
      <c r="P770" s="146"/>
      <c r="Q770" s="145"/>
      <c r="R770" s="145"/>
      <c r="S770" s="145"/>
      <c r="T770" s="149"/>
      <c r="U770" s="149"/>
      <c r="V770" s="149" t="s">
        <v>0</v>
      </c>
      <c r="W770" s="150"/>
      <c r="X770" s="146"/>
    </row>
    <row r="771" spans="1:37">
      <c r="D771" s="144" t="s">
        <v>468</v>
      </c>
      <c r="E771" s="145"/>
      <c r="F771" s="146"/>
      <c r="G771" s="147"/>
      <c r="H771" s="147"/>
      <c r="I771" s="147"/>
      <c r="J771" s="147"/>
      <c r="K771" s="148"/>
      <c r="L771" s="148"/>
      <c r="M771" s="145"/>
      <c r="N771" s="145"/>
      <c r="O771" s="146"/>
      <c r="P771" s="146"/>
      <c r="Q771" s="145"/>
      <c r="R771" s="145"/>
      <c r="S771" s="145"/>
      <c r="T771" s="149"/>
      <c r="U771" s="149"/>
      <c r="V771" s="149" t="s">
        <v>0</v>
      </c>
      <c r="W771" s="150"/>
      <c r="X771" s="146"/>
    </row>
    <row r="772" spans="1:37">
      <c r="D772" s="144" t="s">
        <v>1257</v>
      </c>
      <c r="E772" s="145"/>
      <c r="F772" s="146"/>
      <c r="G772" s="147"/>
      <c r="H772" s="147"/>
      <c r="I772" s="147"/>
      <c r="J772" s="147"/>
      <c r="K772" s="148"/>
      <c r="L772" s="148"/>
      <c r="M772" s="145"/>
      <c r="N772" s="145"/>
      <c r="O772" s="146"/>
      <c r="P772" s="146"/>
      <c r="Q772" s="145"/>
      <c r="R772" s="145"/>
      <c r="S772" s="145"/>
      <c r="T772" s="149"/>
      <c r="U772" s="149"/>
      <c r="V772" s="149" t="s">
        <v>0</v>
      </c>
      <c r="W772" s="150"/>
      <c r="X772" s="146"/>
    </row>
    <row r="773" spans="1:37">
      <c r="D773" s="144" t="s">
        <v>1258</v>
      </c>
      <c r="E773" s="145"/>
      <c r="F773" s="146"/>
      <c r="G773" s="147"/>
      <c r="H773" s="147"/>
      <c r="I773" s="147"/>
      <c r="J773" s="147"/>
      <c r="K773" s="148"/>
      <c r="L773" s="148"/>
      <c r="M773" s="145"/>
      <c r="N773" s="145"/>
      <c r="O773" s="146"/>
      <c r="P773" s="146"/>
      <c r="Q773" s="145"/>
      <c r="R773" s="145"/>
      <c r="S773" s="145"/>
      <c r="T773" s="149"/>
      <c r="U773" s="149"/>
      <c r="V773" s="149" t="s">
        <v>0</v>
      </c>
      <c r="W773" s="150"/>
      <c r="X773" s="146"/>
    </row>
    <row r="774" spans="1:37">
      <c r="A774" s="94">
        <v>225</v>
      </c>
      <c r="B774" s="95" t="s">
        <v>1244</v>
      </c>
      <c r="C774" s="96" t="s">
        <v>1259</v>
      </c>
      <c r="D774" s="97" t="s">
        <v>1260</v>
      </c>
      <c r="E774" s="98">
        <v>740.25400000000002</v>
      </c>
      <c r="F774" s="99" t="s">
        <v>146</v>
      </c>
      <c r="H774" s="100">
        <f>ROUND(E774*G774,2)</f>
        <v>0</v>
      </c>
      <c r="J774" s="100">
        <f>ROUND(E774*G774,2)</f>
        <v>0</v>
      </c>
      <c r="K774" s="101">
        <v>2.9999999999999997E-4</v>
      </c>
      <c r="L774" s="101">
        <f>E774*K774</f>
        <v>0.22207619999999997</v>
      </c>
      <c r="N774" s="98">
        <f>E774*M774</f>
        <v>0</v>
      </c>
      <c r="O774" s="99">
        <v>20</v>
      </c>
      <c r="P774" s="99" t="s">
        <v>147</v>
      </c>
      <c r="V774" s="102" t="s">
        <v>773</v>
      </c>
      <c r="W774" s="103">
        <v>94.753</v>
      </c>
      <c r="X774" s="96" t="s">
        <v>1261</v>
      </c>
      <c r="Y774" s="96" t="s">
        <v>1259</v>
      </c>
      <c r="Z774" s="99" t="s">
        <v>1221</v>
      </c>
      <c r="AB774" s="99">
        <v>1</v>
      </c>
      <c r="AJ774" s="85" t="s">
        <v>775</v>
      </c>
      <c r="AK774" s="85" t="s">
        <v>151</v>
      </c>
    </row>
    <row r="775" spans="1:37">
      <c r="D775" s="152" t="s">
        <v>1262</v>
      </c>
      <c r="E775" s="153">
        <f>J775</f>
        <v>0</v>
      </c>
      <c r="H775" s="153">
        <f>SUM(H756:H774)</f>
        <v>0</v>
      </c>
      <c r="I775" s="153">
        <f>SUM(I756:I774)</f>
        <v>0</v>
      </c>
      <c r="J775" s="153">
        <f>SUM(J756:J774)</f>
        <v>0</v>
      </c>
      <c r="L775" s="154">
        <f>SUM(L756:L774)</f>
        <v>0.33311429999999997</v>
      </c>
      <c r="N775" s="155">
        <f>SUM(N756:N774)</f>
        <v>0</v>
      </c>
      <c r="W775" s="103">
        <f>SUM(W756:W774)</f>
        <v>125.84399999999999</v>
      </c>
    </row>
    <row r="777" spans="1:37">
      <c r="D777" s="152" t="s">
        <v>1263</v>
      </c>
      <c r="E777" s="155">
        <f>J777</f>
        <v>0</v>
      </c>
      <c r="H777" s="153">
        <f>+H471+H554+H558+H564+H568+H572+H607+H631+H666+H676+H699+H722+H735+H754+H775</f>
        <v>0</v>
      </c>
      <c r="I777" s="153">
        <f>+I471+I554+I558+I564+I568+I572+I607+I631+I666+I676+I699+I722+I735+I754+I775</f>
        <v>0</v>
      </c>
      <c r="J777" s="153">
        <f>+J471+J554+J558+J564+J568+J572+J607+J631+J666+J676+J699+J722+J735+J754+J775</f>
        <v>0</v>
      </c>
      <c r="L777" s="154">
        <f>+L471+L554+L558+L564+L568+L572+L607+L631+L666+L676+L699+L722+L735+L754+L775</f>
        <v>46.217917300000018</v>
      </c>
      <c r="N777" s="155">
        <f>+N471+N554+N558+N564+N568+N572+N607+N631+N666+N676+N699+N722+N735+N754+N775</f>
        <v>2.7307899999999998</v>
      </c>
      <c r="W777" s="103">
        <f>+W471+W554+W558+W564+W568+W572+W607+W631+W666+W676+W699+W722+W735+W754+W775</f>
        <v>1009.4449999999999</v>
      </c>
    </row>
    <row r="779" spans="1:37">
      <c r="B779" s="143" t="s">
        <v>1264</v>
      </c>
    </row>
    <row r="780" spans="1:37">
      <c r="B780" s="96" t="s">
        <v>1265</v>
      </c>
    </row>
    <row r="781" spans="1:37">
      <c r="A781" s="94">
        <v>226</v>
      </c>
      <c r="B781" s="95" t="s">
        <v>1266</v>
      </c>
      <c r="C781" s="96" t="s">
        <v>1267</v>
      </c>
      <c r="D781" s="97" t="s">
        <v>1268</v>
      </c>
      <c r="E781" s="98">
        <v>1</v>
      </c>
      <c r="F781" s="99" t="s">
        <v>14</v>
      </c>
      <c r="H781" s="100">
        <f>ROUND(E781*G781,2)</f>
        <v>0</v>
      </c>
      <c r="J781" s="100">
        <f>ROUND(E781*G781,2)</f>
        <v>0</v>
      </c>
      <c r="L781" s="101">
        <f>E781*K781</f>
        <v>0</v>
      </c>
      <c r="N781" s="98">
        <f>E781*M781</f>
        <v>0</v>
      </c>
      <c r="O781" s="99">
        <v>20</v>
      </c>
      <c r="P781" s="99" t="s">
        <v>147</v>
      </c>
      <c r="V781" s="102" t="s">
        <v>1269</v>
      </c>
      <c r="X781" s="96" t="s">
        <v>1270</v>
      </c>
      <c r="Y781" s="96" t="s">
        <v>1267</v>
      </c>
      <c r="Z781" s="99" t="s">
        <v>201</v>
      </c>
      <c r="AB781" s="99">
        <v>7</v>
      </c>
      <c r="AJ781" s="85" t="s">
        <v>1271</v>
      </c>
      <c r="AK781" s="85" t="s">
        <v>151</v>
      </c>
    </row>
    <row r="782" spans="1:37">
      <c r="A782" s="94">
        <v>227</v>
      </c>
      <c r="B782" s="95" t="s">
        <v>1266</v>
      </c>
      <c r="C782" s="96" t="s">
        <v>1272</v>
      </c>
      <c r="D782" s="97" t="s">
        <v>1273</v>
      </c>
      <c r="E782" s="98">
        <v>1</v>
      </c>
      <c r="F782" s="99" t="s">
        <v>14</v>
      </c>
      <c r="H782" s="100">
        <f>ROUND(E782*G782,2)</f>
        <v>0</v>
      </c>
      <c r="J782" s="100">
        <f>ROUND(E782*G782,2)</f>
        <v>0</v>
      </c>
      <c r="L782" s="101">
        <f>E782*K782</f>
        <v>0</v>
      </c>
      <c r="N782" s="98">
        <f>E782*M782</f>
        <v>0</v>
      </c>
      <c r="O782" s="99">
        <v>20</v>
      </c>
      <c r="P782" s="99" t="s">
        <v>147</v>
      </c>
      <c r="V782" s="102" t="s">
        <v>1269</v>
      </c>
      <c r="X782" s="96" t="s">
        <v>1270</v>
      </c>
      <c r="Y782" s="96" t="s">
        <v>1272</v>
      </c>
      <c r="Z782" s="99" t="s">
        <v>201</v>
      </c>
      <c r="AB782" s="99">
        <v>7</v>
      </c>
      <c r="AJ782" s="85" t="s">
        <v>1271</v>
      </c>
      <c r="AK782" s="85" t="s">
        <v>151</v>
      </c>
    </row>
    <row r="783" spans="1:37">
      <c r="D783" s="152" t="s">
        <v>1274</v>
      </c>
      <c r="E783" s="153">
        <f>J783</f>
        <v>0</v>
      </c>
      <c r="H783" s="153">
        <f>SUM(H779:H782)</f>
        <v>0</v>
      </c>
      <c r="I783" s="153">
        <f>SUM(I779:I782)</f>
        <v>0</v>
      </c>
      <c r="J783" s="153">
        <f>SUM(J779:J782)</f>
        <v>0</v>
      </c>
      <c r="L783" s="154">
        <f>SUM(L779:L782)</f>
        <v>0</v>
      </c>
      <c r="N783" s="155">
        <f>SUM(N779:N782)</f>
        <v>0</v>
      </c>
      <c r="W783" s="103">
        <f>SUM(W779:W782)</f>
        <v>0</v>
      </c>
    </row>
    <row r="785" spans="1:37">
      <c r="B785" s="96" t="s">
        <v>1275</v>
      </c>
    </row>
    <row r="786" spans="1:37" ht="25.5">
      <c r="A786" s="94">
        <v>228</v>
      </c>
      <c r="B786" s="95" t="s">
        <v>1276</v>
      </c>
      <c r="C786" s="96" t="s">
        <v>1277</v>
      </c>
      <c r="D786" s="97" t="s">
        <v>1278</v>
      </c>
      <c r="E786" s="98">
        <v>42</v>
      </c>
      <c r="F786" s="99" t="s">
        <v>264</v>
      </c>
      <c r="H786" s="100">
        <f>ROUND(E786*G786,2)</f>
        <v>0</v>
      </c>
      <c r="J786" s="100">
        <f>ROUND(E786*G786,2)</f>
        <v>0</v>
      </c>
      <c r="L786" s="101">
        <f>E786*K786</f>
        <v>0</v>
      </c>
      <c r="N786" s="98">
        <f>E786*M786</f>
        <v>0</v>
      </c>
      <c r="O786" s="99">
        <v>20</v>
      </c>
      <c r="P786" s="99" t="s">
        <v>147</v>
      </c>
      <c r="V786" s="102" t="s">
        <v>1269</v>
      </c>
      <c r="W786" s="103">
        <v>17.22</v>
      </c>
      <c r="X786" s="96" t="s">
        <v>1279</v>
      </c>
      <c r="Y786" s="96" t="s">
        <v>1277</v>
      </c>
      <c r="Z786" s="99" t="s">
        <v>1280</v>
      </c>
      <c r="AB786" s="99">
        <v>7</v>
      </c>
      <c r="AJ786" s="85" t="s">
        <v>1271</v>
      </c>
      <c r="AK786" s="85" t="s">
        <v>151</v>
      </c>
    </row>
    <row r="787" spans="1:37">
      <c r="A787" s="94">
        <v>229</v>
      </c>
      <c r="B787" s="95" t="s">
        <v>198</v>
      </c>
      <c r="C787" s="96" t="s">
        <v>1281</v>
      </c>
      <c r="D787" s="97" t="s">
        <v>1282</v>
      </c>
      <c r="E787" s="98">
        <v>42</v>
      </c>
      <c r="F787" s="99" t="s">
        <v>264</v>
      </c>
      <c r="I787" s="100">
        <f>ROUND(E787*G787,2)</f>
        <v>0</v>
      </c>
      <c r="J787" s="100">
        <f>ROUND(E787*G787,2)</f>
        <v>0</v>
      </c>
      <c r="K787" s="101">
        <v>1.34E-3</v>
      </c>
      <c r="L787" s="101">
        <f>E787*K787</f>
        <v>5.6280000000000004E-2</v>
      </c>
      <c r="N787" s="98">
        <f>E787*M787</f>
        <v>0</v>
      </c>
      <c r="O787" s="99">
        <v>20</v>
      </c>
      <c r="P787" s="99" t="s">
        <v>147</v>
      </c>
      <c r="V787" s="102" t="s">
        <v>97</v>
      </c>
      <c r="X787" s="96" t="s">
        <v>1283</v>
      </c>
      <c r="Y787" s="96" t="s">
        <v>1281</v>
      </c>
      <c r="Z787" s="99" t="s">
        <v>1284</v>
      </c>
      <c r="AA787" s="96" t="s">
        <v>147</v>
      </c>
      <c r="AB787" s="99">
        <v>8</v>
      </c>
      <c r="AJ787" s="85" t="s">
        <v>1285</v>
      </c>
      <c r="AK787" s="85" t="s">
        <v>151</v>
      </c>
    </row>
    <row r="788" spans="1:37" ht="25.5">
      <c r="A788" s="94">
        <v>230</v>
      </c>
      <c r="B788" s="95" t="s">
        <v>1276</v>
      </c>
      <c r="C788" s="96" t="s">
        <v>1286</v>
      </c>
      <c r="D788" s="97" t="s">
        <v>1287</v>
      </c>
      <c r="E788" s="98">
        <v>5</v>
      </c>
      <c r="F788" s="99" t="s">
        <v>264</v>
      </c>
      <c r="H788" s="100">
        <f>ROUND(E788*G788,2)</f>
        <v>0</v>
      </c>
      <c r="J788" s="100">
        <f>ROUND(E788*G788,2)</f>
        <v>0</v>
      </c>
      <c r="L788" s="101">
        <f>E788*K788</f>
        <v>0</v>
      </c>
      <c r="N788" s="98">
        <f>E788*M788</f>
        <v>0</v>
      </c>
      <c r="O788" s="99">
        <v>20</v>
      </c>
      <c r="P788" s="99" t="s">
        <v>147</v>
      </c>
      <c r="V788" s="102" t="s">
        <v>1269</v>
      </c>
      <c r="W788" s="103">
        <v>2.5249999999999999</v>
      </c>
      <c r="X788" s="96" t="s">
        <v>1288</v>
      </c>
      <c r="Y788" s="96" t="s">
        <v>1286</v>
      </c>
      <c r="Z788" s="99" t="s">
        <v>1280</v>
      </c>
      <c r="AB788" s="99">
        <v>7</v>
      </c>
      <c r="AJ788" s="85" t="s">
        <v>1271</v>
      </c>
      <c r="AK788" s="85" t="s">
        <v>151</v>
      </c>
    </row>
    <row r="789" spans="1:37">
      <c r="A789" s="94">
        <v>231</v>
      </c>
      <c r="B789" s="95" t="s">
        <v>198</v>
      </c>
      <c r="C789" s="96" t="s">
        <v>1289</v>
      </c>
      <c r="D789" s="97" t="s">
        <v>1290</v>
      </c>
      <c r="E789" s="98">
        <v>5</v>
      </c>
      <c r="F789" s="99" t="s">
        <v>264</v>
      </c>
      <c r="I789" s="100">
        <f>ROUND(E789*G789,2)</f>
        <v>0</v>
      </c>
      <c r="J789" s="100">
        <f>ROUND(E789*G789,2)</f>
        <v>0</v>
      </c>
      <c r="K789" s="101">
        <v>2.81E-3</v>
      </c>
      <c r="L789" s="101">
        <f>E789*K789</f>
        <v>1.405E-2</v>
      </c>
      <c r="N789" s="98">
        <f>E789*M789</f>
        <v>0</v>
      </c>
      <c r="O789" s="99">
        <v>20</v>
      </c>
      <c r="P789" s="99" t="s">
        <v>147</v>
      </c>
      <c r="V789" s="102" t="s">
        <v>97</v>
      </c>
      <c r="X789" s="96" t="s">
        <v>1291</v>
      </c>
      <c r="Y789" s="96" t="s">
        <v>1289</v>
      </c>
      <c r="Z789" s="99" t="s">
        <v>1284</v>
      </c>
      <c r="AA789" s="96" t="s">
        <v>147</v>
      </c>
      <c r="AB789" s="99">
        <v>8</v>
      </c>
      <c r="AJ789" s="85" t="s">
        <v>1285</v>
      </c>
      <c r="AK789" s="85" t="s">
        <v>151</v>
      </c>
    </row>
    <row r="790" spans="1:37">
      <c r="A790" s="94">
        <v>232</v>
      </c>
      <c r="B790" s="95" t="s">
        <v>1276</v>
      </c>
      <c r="C790" s="96" t="s">
        <v>1292</v>
      </c>
      <c r="D790" s="97" t="s">
        <v>1293</v>
      </c>
      <c r="E790" s="98">
        <v>1</v>
      </c>
      <c r="F790" s="99" t="s">
        <v>14</v>
      </c>
      <c r="H790" s="100">
        <f>ROUND(E790*G790,2)</f>
        <v>0</v>
      </c>
      <c r="J790" s="100">
        <f>ROUND(E790*G790,2)</f>
        <v>0</v>
      </c>
      <c r="L790" s="101">
        <f>E790*K790</f>
        <v>0</v>
      </c>
      <c r="N790" s="98">
        <f>E790*M790</f>
        <v>0</v>
      </c>
      <c r="O790" s="99">
        <v>20</v>
      </c>
      <c r="P790" s="99" t="s">
        <v>147</v>
      </c>
      <c r="V790" s="102" t="s">
        <v>1269</v>
      </c>
      <c r="X790" s="96" t="s">
        <v>1294</v>
      </c>
      <c r="Y790" s="96" t="s">
        <v>1292</v>
      </c>
      <c r="Z790" s="99" t="s">
        <v>201</v>
      </c>
      <c r="AB790" s="99">
        <v>7</v>
      </c>
      <c r="AJ790" s="85" t="s">
        <v>1271</v>
      </c>
      <c r="AK790" s="85" t="s">
        <v>151</v>
      </c>
    </row>
    <row r="791" spans="1:37">
      <c r="D791" s="152" t="s">
        <v>1295</v>
      </c>
      <c r="E791" s="153">
        <f>J791</f>
        <v>0</v>
      </c>
      <c r="H791" s="153">
        <f>SUM(H785:H790)</f>
        <v>0</v>
      </c>
      <c r="I791" s="153">
        <f>SUM(I785:I790)</f>
        <v>0</v>
      </c>
      <c r="J791" s="153">
        <f>SUM(J785:J790)</f>
        <v>0</v>
      </c>
      <c r="L791" s="154">
        <f>SUM(L785:L790)</f>
        <v>7.0330000000000004E-2</v>
      </c>
      <c r="N791" s="155">
        <f>SUM(N785:N790)</f>
        <v>0</v>
      </c>
      <c r="W791" s="103">
        <f>SUM(W785:W790)</f>
        <v>19.744999999999997</v>
      </c>
    </row>
    <row r="793" spans="1:37">
      <c r="D793" s="152" t="s">
        <v>1296</v>
      </c>
      <c r="E793" s="155">
        <f>J793</f>
        <v>0</v>
      </c>
      <c r="H793" s="153">
        <f>+H783+H791</f>
        <v>0</v>
      </c>
      <c r="I793" s="153">
        <f>+I783+I791</f>
        <v>0</v>
      </c>
      <c r="J793" s="153">
        <f>+J783+J791</f>
        <v>0</v>
      </c>
      <c r="L793" s="154">
        <f>+L783+L791</f>
        <v>7.0330000000000004E-2</v>
      </c>
      <c r="N793" s="155">
        <f>+N783+N791</f>
        <v>0</v>
      </c>
      <c r="W793" s="103">
        <f>+W783+W791</f>
        <v>19.744999999999997</v>
      </c>
    </row>
    <row r="795" spans="1:37">
      <c r="B795" s="143" t="s">
        <v>1297</v>
      </c>
    </row>
    <row r="796" spans="1:37">
      <c r="B796" s="96" t="s">
        <v>1297</v>
      </c>
    </row>
    <row r="797" spans="1:37">
      <c r="A797" s="94">
        <v>233</v>
      </c>
      <c r="B797" s="95" t="s">
        <v>1298</v>
      </c>
      <c r="C797" s="96" t="s">
        <v>1299</v>
      </c>
      <c r="D797" s="97" t="s">
        <v>1300</v>
      </c>
      <c r="E797" s="98">
        <v>1</v>
      </c>
      <c r="F797" s="99" t="s">
        <v>14</v>
      </c>
      <c r="H797" s="100">
        <f>ROUND(E797*G797,2)</f>
        <v>0</v>
      </c>
      <c r="J797" s="100">
        <f>ROUND(E797*G797,2)</f>
        <v>0</v>
      </c>
      <c r="L797" s="101">
        <f>E797*K797</f>
        <v>0</v>
      </c>
      <c r="N797" s="98">
        <f>E797*M797</f>
        <v>0</v>
      </c>
      <c r="O797" s="99">
        <v>20</v>
      </c>
      <c r="P797" s="99">
        <v>55</v>
      </c>
      <c r="V797" s="102" t="s">
        <v>1301</v>
      </c>
      <c r="X797" s="96" t="s">
        <v>1299</v>
      </c>
      <c r="Y797" s="96" t="s">
        <v>1299</v>
      </c>
      <c r="Z797" s="99" t="s">
        <v>201</v>
      </c>
      <c r="AB797" s="99">
        <v>7</v>
      </c>
      <c r="AJ797" s="85" t="s">
        <v>1301</v>
      </c>
      <c r="AK797" s="85" t="s">
        <v>151</v>
      </c>
    </row>
    <row r="798" spans="1:37">
      <c r="A798" s="94">
        <v>234</v>
      </c>
      <c r="B798" s="95" t="s">
        <v>1298</v>
      </c>
      <c r="C798" s="96" t="s">
        <v>1302</v>
      </c>
      <c r="D798" s="97" t="s">
        <v>1303</v>
      </c>
      <c r="E798" s="98">
        <v>1</v>
      </c>
      <c r="F798" s="99" t="s">
        <v>14</v>
      </c>
      <c r="H798" s="100">
        <f>ROUND(E798*G798,2)</f>
        <v>0</v>
      </c>
      <c r="J798" s="100">
        <f>ROUND(E798*G798,2)</f>
        <v>0</v>
      </c>
      <c r="L798" s="101">
        <f>E798*K798</f>
        <v>0</v>
      </c>
      <c r="N798" s="98">
        <f>E798*M798</f>
        <v>0</v>
      </c>
      <c r="O798" s="99">
        <v>20</v>
      </c>
      <c r="P798" s="99" t="s">
        <v>147</v>
      </c>
      <c r="V798" s="102" t="s">
        <v>1301</v>
      </c>
      <c r="X798" s="96" t="s">
        <v>1304</v>
      </c>
      <c r="Y798" s="96" t="s">
        <v>1302</v>
      </c>
      <c r="Z798" s="99" t="s">
        <v>201</v>
      </c>
      <c r="AB798" s="99">
        <v>7</v>
      </c>
      <c r="AJ798" s="85" t="s">
        <v>1301</v>
      </c>
      <c r="AK798" s="85" t="s">
        <v>151</v>
      </c>
    </row>
    <row r="799" spans="1:37">
      <c r="D799" s="144" t="s">
        <v>1305</v>
      </c>
      <c r="E799" s="145"/>
      <c r="F799" s="146"/>
      <c r="G799" s="147"/>
      <c r="H799" s="147"/>
      <c r="I799" s="147"/>
      <c r="J799" s="147"/>
      <c r="K799" s="148"/>
      <c r="L799" s="148"/>
      <c r="M799" s="145"/>
      <c r="N799" s="145"/>
      <c r="O799" s="146"/>
      <c r="P799" s="146"/>
      <c r="Q799" s="145"/>
      <c r="R799" s="145"/>
      <c r="S799" s="145"/>
      <c r="T799" s="149"/>
      <c r="U799" s="149"/>
      <c r="V799" s="149" t="s">
        <v>0</v>
      </c>
      <c r="W799" s="150"/>
      <c r="X799" s="146"/>
    </row>
    <row r="800" spans="1:37">
      <c r="D800" s="144" t="s">
        <v>1306</v>
      </c>
      <c r="E800" s="145"/>
      <c r="F800" s="146"/>
      <c r="G800" s="147"/>
      <c r="H800" s="147"/>
      <c r="I800" s="147"/>
      <c r="J800" s="147"/>
      <c r="K800" s="148"/>
      <c r="L800" s="148"/>
      <c r="M800" s="145"/>
      <c r="N800" s="145"/>
      <c r="O800" s="146"/>
      <c r="P800" s="146"/>
      <c r="Q800" s="145"/>
      <c r="R800" s="145"/>
      <c r="S800" s="145"/>
      <c r="T800" s="149"/>
      <c r="U800" s="149"/>
      <c r="V800" s="149" t="s">
        <v>0</v>
      </c>
      <c r="W800" s="150"/>
      <c r="X800" s="146"/>
    </row>
    <row r="801" spans="1:37">
      <c r="D801" s="144" t="s">
        <v>1307</v>
      </c>
      <c r="E801" s="145"/>
      <c r="F801" s="146"/>
      <c r="G801" s="147"/>
      <c r="H801" s="147"/>
      <c r="I801" s="147"/>
      <c r="J801" s="147"/>
      <c r="K801" s="148"/>
      <c r="L801" s="148"/>
      <c r="M801" s="145"/>
      <c r="N801" s="145"/>
      <c r="O801" s="146"/>
      <c r="P801" s="146"/>
      <c r="Q801" s="145"/>
      <c r="R801" s="145"/>
      <c r="S801" s="145"/>
      <c r="T801" s="149"/>
      <c r="U801" s="149"/>
      <c r="V801" s="149" t="s">
        <v>0</v>
      </c>
      <c r="W801" s="150"/>
      <c r="X801" s="146"/>
    </row>
    <row r="802" spans="1:37">
      <c r="D802" s="144" t="s">
        <v>1308</v>
      </c>
      <c r="E802" s="145"/>
      <c r="F802" s="146"/>
      <c r="G802" s="147"/>
      <c r="H802" s="147"/>
      <c r="I802" s="147"/>
      <c r="J802" s="147"/>
      <c r="K802" s="148"/>
      <c r="L802" s="148"/>
      <c r="M802" s="145"/>
      <c r="N802" s="145"/>
      <c r="O802" s="146"/>
      <c r="P802" s="146"/>
      <c r="Q802" s="145"/>
      <c r="R802" s="145"/>
      <c r="S802" s="145"/>
      <c r="T802" s="149"/>
      <c r="U802" s="149"/>
      <c r="V802" s="149" t="s">
        <v>0</v>
      </c>
      <c r="W802" s="150"/>
      <c r="X802" s="146"/>
    </row>
    <row r="803" spans="1:37">
      <c r="A803" s="94">
        <v>235</v>
      </c>
      <c r="B803" s="95" t="s">
        <v>1298</v>
      </c>
      <c r="C803" s="96" t="s">
        <v>1309</v>
      </c>
      <c r="D803" s="97" t="s">
        <v>1310</v>
      </c>
      <c r="E803" s="98">
        <v>1</v>
      </c>
      <c r="F803" s="99" t="s">
        <v>14</v>
      </c>
      <c r="H803" s="100">
        <f>ROUND(E803*G803,2)</f>
        <v>0</v>
      </c>
      <c r="J803" s="100">
        <f>ROUND(E803*G803,2)</f>
        <v>0</v>
      </c>
      <c r="L803" s="101">
        <f>E803*K803</f>
        <v>0</v>
      </c>
      <c r="N803" s="98">
        <f>E803*M803</f>
        <v>0</v>
      </c>
      <c r="O803" s="99">
        <v>20</v>
      </c>
      <c r="P803" s="99">
        <v>55</v>
      </c>
      <c r="V803" s="102" t="s">
        <v>1301</v>
      </c>
      <c r="X803" s="96" t="s">
        <v>1309</v>
      </c>
      <c r="Y803" s="96" t="s">
        <v>1309</v>
      </c>
      <c r="Z803" s="99" t="s">
        <v>201</v>
      </c>
      <c r="AB803" s="99">
        <v>7</v>
      </c>
      <c r="AJ803" s="85" t="s">
        <v>1301</v>
      </c>
      <c r="AK803" s="85" t="s">
        <v>151</v>
      </c>
    </row>
    <row r="804" spans="1:37">
      <c r="D804" s="152" t="s">
        <v>1311</v>
      </c>
      <c r="E804" s="153">
        <f>J804</f>
        <v>0</v>
      </c>
      <c r="H804" s="153">
        <f>SUM(H795:H803)</f>
        <v>0</v>
      </c>
      <c r="I804" s="153">
        <f>SUM(I795:I803)</f>
        <v>0</v>
      </c>
      <c r="J804" s="153">
        <f>SUM(J795:J803)</f>
        <v>0</v>
      </c>
      <c r="L804" s="154">
        <f>SUM(L795:L803)</f>
        <v>0</v>
      </c>
      <c r="N804" s="155">
        <f>SUM(N795:N803)</f>
        <v>0</v>
      </c>
      <c r="W804" s="103">
        <f>SUM(W795:W803)</f>
        <v>0</v>
      </c>
    </row>
    <row r="806" spans="1:37">
      <c r="D806" s="152" t="s">
        <v>1311</v>
      </c>
      <c r="E806" s="153">
        <f>J806</f>
        <v>0</v>
      </c>
      <c r="H806" s="153">
        <f>+H804</f>
        <v>0</v>
      </c>
      <c r="I806" s="153">
        <f>+I804</f>
        <v>0</v>
      </c>
      <c r="J806" s="153">
        <f>+J804</f>
        <v>0</v>
      </c>
      <c r="L806" s="154">
        <f>+L804</f>
        <v>0</v>
      </c>
      <c r="N806" s="155">
        <f>+N804</f>
        <v>0</v>
      </c>
      <c r="W806" s="103">
        <f>+W804</f>
        <v>0</v>
      </c>
    </row>
    <row r="808" spans="1:37">
      <c r="D808" s="156" t="s">
        <v>1312</v>
      </c>
      <c r="E808" s="153">
        <f>J808</f>
        <v>0</v>
      </c>
      <c r="H808" s="153">
        <f>+H434+H777+H793+H806</f>
        <v>0</v>
      </c>
      <c r="I808" s="153">
        <f>+I434+I777+I793+I806</f>
        <v>0</v>
      </c>
      <c r="J808" s="153">
        <f>+J434+J777+J793+J806</f>
        <v>0</v>
      </c>
      <c r="L808" s="154">
        <f>+L434+L777+L793+L806</f>
        <v>177.47907230000001</v>
      </c>
      <c r="N808" s="155">
        <f>+N434+N777+N793+N806</f>
        <v>15.353781999999999</v>
      </c>
      <c r="W808" s="103">
        <f>+W434+W777+W793+W806</f>
        <v>2430.2559999999999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46"/>
  <sheetViews>
    <sheetView showGridLines="0" tabSelected="1" workbookViewId="0">
      <pane xSplit="1" ySplit="10" topLeftCell="B29" activePane="bottomRight" state="frozen"/>
      <selection pane="topRight"/>
      <selection pane="bottomLeft"/>
      <selection pane="bottomRight" activeCell="J29" sqref="J29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113</v>
      </c>
      <c r="C1" s="85"/>
      <c r="E1" s="89" t="s">
        <v>114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115</v>
      </c>
      <c r="C2" s="85"/>
      <c r="E2" s="89" t="s">
        <v>116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1313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117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118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A8" s="85" t="s">
        <v>119</v>
      </c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85" t="s">
        <v>142</v>
      </c>
      <c r="B12" s="86">
        <f>Prehlad!H45</f>
        <v>0</v>
      </c>
      <c r="C12" s="86">
        <f>Prehlad!I45</f>
        <v>0</v>
      </c>
      <c r="D12" s="86">
        <f>Prehlad!J45</f>
        <v>0</v>
      </c>
      <c r="E12" s="87">
        <f>Prehlad!L45</f>
        <v>11.798</v>
      </c>
      <c r="F12" s="88">
        <f>Prehlad!N45</f>
        <v>10.302299999999999</v>
      </c>
      <c r="G12" s="88">
        <f>Prehlad!W45</f>
        <v>113.504</v>
      </c>
    </row>
    <row r="13" spans="1:30">
      <c r="A13" s="85" t="s">
        <v>208</v>
      </c>
      <c r="B13" s="86">
        <f>Prehlad!H87</f>
        <v>0</v>
      </c>
      <c r="C13" s="86">
        <f>Prehlad!I87</f>
        <v>0</v>
      </c>
      <c r="D13" s="86">
        <f>Prehlad!J87</f>
        <v>0</v>
      </c>
      <c r="E13" s="87">
        <f>Prehlad!L87</f>
        <v>65.718970850000019</v>
      </c>
      <c r="F13" s="88">
        <f>Prehlad!N87</f>
        <v>0</v>
      </c>
      <c r="G13" s="88">
        <f>Prehlad!W87</f>
        <v>56.863999999999997</v>
      </c>
    </row>
    <row r="14" spans="1:30">
      <c r="A14" s="85" t="s">
        <v>288</v>
      </c>
      <c r="B14" s="86">
        <f>Prehlad!H134</f>
        <v>0</v>
      </c>
      <c r="C14" s="86">
        <f>Prehlad!I134</f>
        <v>0</v>
      </c>
      <c r="D14" s="86">
        <f>Prehlad!J134</f>
        <v>0</v>
      </c>
      <c r="E14" s="87">
        <f>Prehlad!L134</f>
        <v>23.703199839999996</v>
      </c>
      <c r="F14" s="88">
        <f>Prehlad!N134</f>
        <v>0</v>
      </c>
      <c r="G14" s="88">
        <f>Prehlad!W134</f>
        <v>127.95699999999999</v>
      </c>
    </row>
    <row r="15" spans="1:30">
      <c r="A15" s="85" t="s">
        <v>368</v>
      </c>
      <c r="B15" s="86">
        <f>Prehlad!H148</f>
        <v>0</v>
      </c>
      <c r="C15" s="86">
        <f>Prehlad!I148</f>
        <v>0</v>
      </c>
      <c r="D15" s="86">
        <f>Prehlad!J148</f>
        <v>0</v>
      </c>
      <c r="E15" s="87">
        <f>Prehlad!L148</f>
        <v>1.5080658600000001</v>
      </c>
      <c r="F15" s="88">
        <f>Prehlad!N148</f>
        <v>0</v>
      </c>
      <c r="G15" s="88">
        <f>Prehlad!W148</f>
        <v>13.993</v>
      </c>
    </row>
    <row r="16" spans="1:30">
      <c r="A16" s="85" t="s">
        <v>393</v>
      </c>
      <c r="B16" s="86">
        <f>Prehlad!H159</f>
        <v>0</v>
      </c>
      <c r="C16" s="86">
        <f>Prehlad!I159</f>
        <v>0</v>
      </c>
      <c r="D16" s="86">
        <f>Prehlad!J159</f>
        <v>0</v>
      </c>
      <c r="E16" s="87">
        <f>Prehlad!L159</f>
        <v>1.4410260000000001</v>
      </c>
      <c r="F16" s="88">
        <f>Prehlad!N159</f>
        <v>0</v>
      </c>
      <c r="G16" s="88">
        <f>Prehlad!W159</f>
        <v>1.0149999999999999</v>
      </c>
    </row>
    <row r="17" spans="1:7">
      <c r="A17" s="85" t="s">
        <v>414</v>
      </c>
      <c r="B17" s="86">
        <f>Prehlad!H324</f>
        <v>0</v>
      </c>
      <c r="C17" s="86">
        <f>Prehlad!I324</f>
        <v>0</v>
      </c>
      <c r="D17" s="86">
        <f>Prehlad!J324</f>
        <v>0</v>
      </c>
      <c r="E17" s="87">
        <f>Prehlad!L324</f>
        <v>25.574362870000002</v>
      </c>
      <c r="F17" s="88">
        <f>Prehlad!N324</f>
        <v>0</v>
      </c>
      <c r="G17" s="88">
        <f>Prehlad!W324</f>
        <v>726.96400000000006</v>
      </c>
    </row>
    <row r="18" spans="1:7">
      <c r="A18" s="85" t="s">
        <v>611</v>
      </c>
      <c r="B18" s="86">
        <f>Prehlad!H432</f>
        <v>0</v>
      </c>
      <c r="C18" s="86">
        <f>Prehlad!I432</f>
        <v>0</v>
      </c>
      <c r="D18" s="86">
        <f>Prehlad!J432</f>
        <v>0</v>
      </c>
      <c r="E18" s="87">
        <f>Prehlad!L432</f>
        <v>1.4471995800000002</v>
      </c>
      <c r="F18" s="88">
        <f>Prehlad!N432</f>
        <v>2.3206920000000002</v>
      </c>
      <c r="G18" s="88">
        <f>Prehlad!W432</f>
        <v>360.76900000000001</v>
      </c>
    </row>
    <row r="19" spans="1:7">
      <c r="A19" s="85" t="s">
        <v>767</v>
      </c>
      <c r="B19" s="86">
        <f>Prehlad!H434</f>
        <v>0</v>
      </c>
      <c r="C19" s="86">
        <f>Prehlad!I434</f>
        <v>0</v>
      </c>
      <c r="D19" s="86">
        <f>Prehlad!J434</f>
        <v>0</v>
      </c>
      <c r="E19" s="87">
        <f>Prehlad!L434</f>
        <v>131.19082499999999</v>
      </c>
      <c r="F19" s="88">
        <f>Prehlad!N434</f>
        <v>12.622992</v>
      </c>
      <c r="G19" s="88">
        <f>Prehlad!W434</f>
        <v>1401.066</v>
      </c>
    </row>
    <row r="21" spans="1:7">
      <c r="A21" s="85" t="s">
        <v>769</v>
      </c>
      <c r="B21" s="86">
        <f>Prehlad!H471</f>
        <v>0</v>
      </c>
      <c r="C21" s="86">
        <f>Prehlad!I471</f>
        <v>0</v>
      </c>
      <c r="D21" s="86">
        <f>Prehlad!J471</f>
        <v>0</v>
      </c>
      <c r="E21" s="87">
        <f>Prehlad!L471</f>
        <v>0.17179116000000003</v>
      </c>
      <c r="F21" s="88">
        <f>Prehlad!N471</f>
        <v>0</v>
      </c>
      <c r="G21" s="88">
        <f>Prehlad!W471</f>
        <v>32.894999999999996</v>
      </c>
    </row>
    <row r="22" spans="1:7">
      <c r="A22" s="85" t="s">
        <v>837</v>
      </c>
      <c r="B22" s="86">
        <f>Prehlad!H554</f>
        <v>0</v>
      </c>
      <c r="C22" s="86">
        <f>Prehlad!I554</f>
        <v>0</v>
      </c>
      <c r="D22" s="86">
        <f>Prehlad!J554</f>
        <v>0</v>
      </c>
      <c r="E22" s="87">
        <f>Prehlad!L554</f>
        <v>0.50109465999999991</v>
      </c>
      <c r="F22" s="88">
        <f>Prehlad!N554</f>
        <v>0</v>
      </c>
      <c r="G22" s="88">
        <f>Prehlad!W554</f>
        <v>95.701000000000022</v>
      </c>
    </row>
    <row r="23" spans="1:7">
      <c r="A23" s="85" t="s">
        <v>927</v>
      </c>
      <c r="B23" s="86">
        <f>Prehlad!H558</f>
        <v>0</v>
      </c>
      <c r="C23" s="86">
        <f>Prehlad!I558</f>
        <v>0</v>
      </c>
      <c r="D23" s="86">
        <f>Prehlad!J558</f>
        <v>0</v>
      </c>
      <c r="E23" s="87">
        <f>Prehlad!L558</f>
        <v>0</v>
      </c>
      <c r="F23" s="88">
        <f>Prehlad!N558</f>
        <v>0</v>
      </c>
      <c r="G23" s="88">
        <f>Prehlad!W558</f>
        <v>0</v>
      </c>
    </row>
    <row r="24" spans="1:7">
      <c r="A24" s="85" t="s">
        <v>932</v>
      </c>
      <c r="B24" s="86">
        <f>Prehlad!H564</f>
        <v>0</v>
      </c>
      <c r="C24" s="86">
        <f>Prehlad!I564</f>
        <v>0</v>
      </c>
      <c r="D24" s="86">
        <f>Prehlad!J564</f>
        <v>0</v>
      </c>
      <c r="E24" s="87">
        <f>Prehlad!L564</f>
        <v>5.1000000000000004E-3</v>
      </c>
      <c r="F24" s="88">
        <f>Prehlad!N564</f>
        <v>0</v>
      </c>
      <c r="G24" s="88">
        <f>Prehlad!W564</f>
        <v>2.0720000000000001</v>
      </c>
    </row>
    <row r="25" spans="1:7">
      <c r="A25" s="85" t="s">
        <v>946</v>
      </c>
      <c r="B25" s="86">
        <f>Prehlad!H568</f>
        <v>0</v>
      </c>
      <c r="C25" s="86">
        <f>Prehlad!I568</f>
        <v>0</v>
      </c>
      <c r="D25" s="86">
        <f>Prehlad!J568</f>
        <v>0</v>
      </c>
      <c r="E25" s="87">
        <f>Prehlad!L568</f>
        <v>0</v>
      </c>
      <c r="F25" s="88">
        <f>Prehlad!N568</f>
        <v>0</v>
      </c>
      <c r="G25" s="88">
        <f>Prehlad!W568</f>
        <v>0</v>
      </c>
    </row>
    <row r="26" spans="1:7">
      <c r="A26" s="85" t="s">
        <v>951</v>
      </c>
      <c r="B26" s="86">
        <f>Prehlad!H572</f>
        <v>0</v>
      </c>
      <c r="C26" s="86">
        <f>Prehlad!I572</f>
        <v>0</v>
      </c>
      <c r="D26" s="86">
        <f>Prehlad!J572</f>
        <v>0</v>
      </c>
      <c r="E26" s="87">
        <f>Prehlad!L572</f>
        <v>0</v>
      </c>
      <c r="F26" s="88">
        <f>Prehlad!N572</f>
        <v>0</v>
      </c>
      <c r="G26" s="88">
        <f>Prehlad!W572</f>
        <v>0</v>
      </c>
    </row>
    <row r="27" spans="1:7">
      <c r="A27" s="85" t="s">
        <v>957</v>
      </c>
      <c r="B27" s="86">
        <f>Prehlad!H607</f>
        <v>0</v>
      </c>
      <c r="C27" s="86">
        <f>Prehlad!I607</f>
        <v>0</v>
      </c>
      <c r="D27" s="86">
        <f>Prehlad!J607</f>
        <v>0</v>
      </c>
      <c r="E27" s="87">
        <f>Prehlad!L607</f>
        <v>4.5312404500000003</v>
      </c>
      <c r="F27" s="88">
        <f>Prehlad!N607</f>
        <v>1.8251999999999999</v>
      </c>
      <c r="G27" s="88">
        <f>Prehlad!W607</f>
        <v>113.68299999999999</v>
      </c>
    </row>
    <row r="28" spans="1:7">
      <c r="A28" s="85" t="s">
        <v>1001</v>
      </c>
      <c r="B28" s="86">
        <f>Prehlad!H631</f>
        <v>0</v>
      </c>
      <c r="C28" s="86">
        <f>Prehlad!I631</f>
        <v>0</v>
      </c>
      <c r="D28" s="86">
        <f>Prehlad!J631</f>
        <v>0</v>
      </c>
      <c r="E28" s="87">
        <f>Prehlad!L631</f>
        <v>36.899153090000006</v>
      </c>
      <c r="F28" s="88">
        <f>Prehlad!N631</f>
        <v>0</v>
      </c>
      <c r="G28" s="88">
        <f>Prehlad!W631</f>
        <v>144.78700000000001</v>
      </c>
    </row>
    <row r="29" spans="1:7">
      <c r="A29" s="85" t="s">
        <v>1031</v>
      </c>
      <c r="B29" s="86">
        <f>Prehlad!H666</f>
        <v>0</v>
      </c>
      <c r="C29" s="86">
        <f>Prehlad!I666</f>
        <v>0</v>
      </c>
      <c r="D29" s="86">
        <f>Prehlad!J666</f>
        <v>0</v>
      </c>
      <c r="E29" s="87">
        <f>Prehlad!L666</f>
        <v>1.5351445599999998</v>
      </c>
      <c r="F29" s="88">
        <f>Prehlad!N666</f>
        <v>5.3830000000000003E-2</v>
      </c>
      <c r="G29" s="88">
        <f>Prehlad!W666</f>
        <v>268.899</v>
      </c>
    </row>
    <row r="30" spans="1:7">
      <c r="A30" s="85" t="s">
        <v>1100</v>
      </c>
      <c r="B30" s="86">
        <f>Prehlad!H676</f>
        <v>0</v>
      </c>
      <c r="C30" s="86">
        <f>Prehlad!I676</f>
        <v>0</v>
      </c>
      <c r="D30" s="86">
        <f>Prehlad!J676</f>
        <v>0</v>
      </c>
      <c r="E30" s="87">
        <f>Prehlad!L676</f>
        <v>0.10683000000000001</v>
      </c>
      <c r="F30" s="88">
        <f>Prehlad!N676</f>
        <v>0</v>
      </c>
      <c r="G30" s="88">
        <f>Prehlad!W676</f>
        <v>8.1920000000000002</v>
      </c>
    </row>
    <row r="31" spans="1:7">
      <c r="A31" s="85" t="s">
        <v>1125</v>
      </c>
      <c r="B31" s="86">
        <f>Prehlad!H699</f>
        <v>0</v>
      </c>
      <c r="C31" s="86">
        <f>Prehlad!I699</f>
        <v>0</v>
      </c>
      <c r="D31" s="86">
        <f>Prehlad!J699</f>
        <v>0</v>
      </c>
      <c r="E31" s="87">
        <f>Prehlad!L699</f>
        <v>1.9520000000000002E-3</v>
      </c>
      <c r="F31" s="88">
        <f>Prehlad!N699</f>
        <v>0.85176000000000007</v>
      </c>
      <c r="G31" s="88">
        <f>Prehlad!W699</f>
        <v>92.856999999999999</v>
      </c>
    </row>
    <row r="32" spans="1:7">
      <c r="A32" s="85" t="s">
        <v>1174</v>
      </c>
      <c r="B32" s="86">
        <f>Prehlad!H722</f>
        <v>0</v>
      </c>
      <c r="C32" s="86">
        <f>Prehlad!I722</f>
        <v>0</v>
      </c>
      <c r="D32" s="86">
        <f>Prehlad!J722</f>
        <v>0</v>
      </c>
      <c r="E32" s="87">
        <f>Prehlad!L722</f>
        <v>0.74918240000000003</v>
      </c>
      <c r="F32" s="88">
        <f>Prehlad!N722</f>
        <v>0</v>
      </c>
      <c r="G32" s="88">
        <f>Prehlad!W722</f>
        <v>29.968</v>
      </c>
    </row>
    <row r="33" spans="1:7">
      <c r="A33" s="85" t="s">
        <v>1196</v>
      </c>
      <c r="B33" s="86">
        <f>Prehlad!H735</f>
        <v>0</v>
      </c>
      <c r="C33" s="86">
        <f>Prehlad!I735</f>
        <v>0</v>
      </c>
      <c r="D33" s="86">
        <f>Prehlad!J735</f>
        <v>0</v>
      </c>
      <c r="E33" s="87">
        <f>Prehlad!L735</f>
        <v>1.3422144</v>
      </c>
      <c r="F33" s="88">
        <f>Prehlad!N735</f>
        <v>0</v>
      </c>
      <c r="G33" s="88">
        <f>Prehlad!W735</f>
        <v>64.683999999999997</v>
      </c>
    </row>
    <row r="34" spans="1:7">
      <c r="A34" s="85" t="s">
        <v>1216</v>
      </c>
      <c r="B34" s="86">
        <f>Prehlad!H754</f>
        <v>0</v>
      </c>
      <c r="C34" s="86">
        <f>Prehlad!I754</f>
        <v>0</v>
      </c>
      <c r="D34" s="86">
        <f>Prehlad!J754</f>
        <v>0</v>
      </c>
      <c r="E34" s="87">
        <f>Prehlad!L754</f>
        <v>4.1100280000000003E-2</v>
      </c>
      <c r="F34" s="88">
        <f>Prehlad!N754</f>
        <v>0</v>
      </c>
      <c r="G34" s="88">
        <f>Prehlad!W754</f>
        <v>29.863</v>
      </c>
    </row>
    <row r="35" spans="1:7">
      <c r="A35" s="85" t="s">
        <v>1243</v>
      </c>
      <c r="B35" s="86">
        <f>Prehlad!H775</f>
        <v>0</v>
      </c>
      <c r="C35" s="86">
        <f>Prehlad!I775</f>
        <v>0</v>
      </c>
      <c r="D35" s="86">
        <f>Prehlad!J775</f>
        <v>0</v>
      </c>
      <c r="E35" s="87">
        <f>Prehlad!L775</f>
        <v>0.33311429999999997</v>
      </c>
      <c r="F35" s="88">
        <f>Prehlad!N775</f>
        <v>0</v>
      </c>
      <c r="G35" s="88">
        <f>Prehlad!W775</f>
        <v>125.84399999999999</v>
      </c>
    </row>
    <row r="36" spans="1:7">
      <c r="A36" s="85" t="s">
        <v>1263</v>
      </c>
      <c r="B36" s="86">
        <f>Prehlad!H777</f>
        <v>0</v>
      </c>
      <c r="C36" s="86">
        <f>Prehlad!I777</f>
        <v>0</v>
      </c>
      <c r="D36" s="86">
        <f>Prehlad!J777</f>
        <v>0</v>
      </c>
      <c r="E36" s="87">
        <f>Prehlad!L777</f>
        <v>46.217917300000018</v>
      </c>
      <c r="F36" s="88">
        <f>Prehlad!N777</f>
        <v>2.7307899999999998</v>
      </c>
      <c r="G36" s="88">
        <f>Prehlad!W777</f>
        <v>1009.4449999999999</v>
      </c>
    </row>
    <row r="38" spans="1:7">
      <c r="A38" s="85" t="s">
        <v>1265</v>
      </c>
      <c r="B38" s="86">
        <f>Prehlad!H783</f>
        <v>0</v>
      </c>
      <c r="C38" s="86">
        <f>Prehlad!I783</f>
        <v>0</v>
      </c>
      <c r="D38" s="86">
        <f>Prehlad!J783</f>
        <v>0</v>
      </c>
      <c r="E38" s="87">
        <f>Prehlad!L783</f>
        <v>0</v>
      </c>
      <c r="F38" s="88">
        <f>Prehlad!N783</f>
        <v>0</v>
      </c>
      <c r="G38" s="88">
        <f>Prehlad!W783</f>
        <v>0</v>
      </c>
    </row>
    <row r="39" spans="1:7">
      <c r="A39" s="85" t="s">
        <v>1275</v>
      </c>
      <c r="B39" s="86">
        <f>Prehlad!H791</f>
        <v>0</v>
      </c>
      <c r="C39" s="86">
        <f>Prehlad!I791</f>
        <v>0</v>
      </c>
      <c r="D39" s="86">
        <f>Prehlad!J791</f>
        <v>0</v>
      </c>
      <c r="E39" s="87">
        <f>Prehlad!L791</f>
        <v>7.0330000000000004E-2</v>
      </c>
      <c r="F39" s="88">
        <f>Prehlad!N791</f>
        <v>0</v>
      </c>
      <c r="G39" s="88">
        <f>Prehlad!W791</f>
        <v>19.744999999999997</v>
      </c>
    </row>
    <row r="40" spans="1:7">
      <c r="A40" s="85" t="s">
        <v>1296</v>
      </c>
      <c r="B40" s="86">
        <f>Prehlad!H793</f>
        <v>0</v>
      </c>
      <c r="C40" s="86">
        <f>Prehlad!I793</f>
        <v>0</v>
      </c>
      <c r="D40" s="86">
        <f>Prehlad!J793</f>
        <v>0</v>
      </c>
      <c r="E40" s="87">
        <f>Prehlad!L793</f>
        <v>7.0330000000000004E-2</v>
      </c>
      <c r="F40" s="88">
        <f>Prehlad!N793</f>
        <v>0</v>
      </c>
      <c r="G40" s="88">
        <f>Prehlad!W793</f>
        <v>19.744999999999997</v>
      </c>
    </row>
    <row r="42" spans="1:7">
      <c r="A42" s="85" t="s">
        <v>1297</v>
      </c>
      <c r="B42" s="86">
        <f>Prehlad!H804</f>
        <v>0</v>
      </c>
      <c r="C42" s="86">
        <f>Prehlad!I804</f>
        <v>0</v>
      </c>
      <c r="D42" s="86">
        <f>Prehlad!J804</f>
        <v>0</v>
      </c>
      <c r="E42" s="87">
        <f>Prehlad!L804</f>
        <v>0</v>
      </c>
      <c r="F42" s="88">
        <f>Prehlad!N804</f>
        <v>0</v>
      </c>
      <c r="G42" s="88">
        <f>Prehlad!W804</f>
        <v>0</v>
      </c>
    </row>
    <row r="43" spans="1:7">
      <c r="A43" s="85" t="s">
        <v>1311</v>
      </c>
      <c r="B43" s="86">
        <f>Prehlad!H806</f>
        <v>0</v>
      </c>
      <c r="C43" s="86">
        <f>Prehlad!I806</f>
        <v>0</v>
      </c>
      <c r="D43" s="86">
        <f>Prehlad!J806</f>
        <v>0</v>
      </c>
      <c r="E43" s="87">
        <f>Prehlad!L806</f>
        <v>0</v>
      </c>
      <c r="F43" s="88">
        <f>Prehlad!N806</f>
        <v>0</v>
      </c>
      <c r="G43" s="88">
        <f>Prehlad!W806</f>
        <v>0</v>
      </c>
    </row>
    <row r="46" spans="1:7">
      <c r="A46" s="85" t="s">
        <v>1312</v>
      </c>
      <c r="B46" s="86">
        <f>Prehlad!H808</f>
        <v>0</v>
      </c>
      <c r="C46" s="86">
        <f>Prehlad!I808</f>
        <v>0</v>
      </c>
      <c r="D46" s="86">
        <f>Prehlad!J808</f>
        <v>0</v>
      </c>
      <c r="E46" s="87">
        <f>Prehlad!L808</f>
        <v>177.47907230000001</v>
      </c>
      <c r="F46" s="88">
        <f>Prehlad!N808</f>
        <v>15.353781999999999</v>
      </c>
      <c r="G46" s="88">
        <f>Prehlad!W808</f>
        <v>2430.2559999999999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workbookViewId="0">
      <selection activeCell="N23" sqref="N23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120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117</v>
      </c>
      <c r="D2" s="5"/>
      <c r="E2" s="5"/>
      <c r="F2" s="5"/>
      <c r="G2" s="6" t="s">
        <v>72</v>
      </c>
      <c r="H2" s="5" t="s">
        <v>121</v>
      </c>
      <c r="I2" s="5"/>
      <c r="J2" s="66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118</v>
      </c>
      <c r="D3" s="8"/>
      <c r="E3" s="8"/>
      <c r="F3" s="8"/>
      <c r="G3" s="9" t="s">
        <v>122</v>
      </c>
      <c r="H3" s="8"/>
      <c r="I3" s="8"/>
      <c r="J3" s="67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123</v>
      </c>
      <c r="I5" s="15" t="s">
        <v>79</v>
      </c>
      <c r="J5" s="157">
        <v>44680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2</v>
      </c>
      <c r="D6" s="5" t="s">
        <v>124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125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4">
        <f>Prehlad!H434</f>
        <v>0</v>
      </c>
      <c r="E16" s="134">
        <f>Prehlad!I434</f>
        <v>0</v>
      </c>
      <c r="F16" s="135">
        <f>D16+E16</f>
        <v>0</v>
      </c>
      <c r="G16" s="33">
        <v>6</v>
      </c>
      <c r="H16" s="35" t="s">
        <v>126</v>
      </c>
      <c r="I16" s="74"/>
      <c r="J16" s="135">
        <v>0</v>
      </c>
    </row>
    <row r="17" spans="2:10" ht="18" customHeight="1">
      <c r="B17" s="36">
        <v>2</v>
      </c>
      <c r="C17" s="37" t="s">
        <v>90</v>
      </c>
      <c r="D17" s="136">
        <f>Prehlad!H777</f>
        <v>0</v>
      </c>
      <c r="E17" s="136">
        <f>Prehlad!I777</f>
        <v>0</v>
      </c>
      <c r="F17" s="135">
        <f>D17+E17</f>
        <v>0</v>
      </c>
      <c r="G17" s="36">
        <v>7</v>
      </c>
      <c r="H17" s="38" t="s">
        <v>127</v>
      </c>
      <c r="I17" s="8"/>
      <c r="J17" s="137">
        <v>0</v>
      </c>
    </row>
    <row r="18" spans="2:10" ht="18" customHeight="1">
      <c r="B18" s="36">
        <v>3</v>
      </c>
      <c r="C18" s="37" t="s">
        <v>91</v>
      </c>
      <c r="D18" s="136">
        <f>Prehlad!H793</f>
        <v>0</v>
      </c>
      <c r="E18" s="136">
        <f>Prehlad!I793</f>
        <v>0</v>
      </c>
      <c r="F18" s="135">
        <f>D18+E18</f>
        <v>0</v>
      </c>
      <c r="G18" s="36">
        <v>8</v>
      </c>
      <c r="H18" s="38" t="s">
        <v>128</v>
      </c>
      <c r="I18" s="8"/>
      <c r="J18" s="137">
        <v>0</v>
      </c>
    </row>
    <row r="19" spans="2:10" ht="18" customHeight="1">
      <c r="B19" s="36">
        <v>4</v>
      </c>
      <c r="C19" s="37" t="s">
        <v>92</v>
      </c>
      <c r="D19" s="136"/>
      <c r="E19" s="136"/>
      <c r="F19" s="138">
        <f>D19+E19</f>
        <v>0</v>
      </c>
      <c r="G19" s="36">
        <v>9</v>
      </c>
      <c r="H19" s="38" t="s">
        <v>3</v>
      </c>
      <c r="I19" s="8"/>
      <c r="J19" s="137">
        <v>0</v>
      </c>
    </row>
    <row r="20" spans="2:10" ht="18" customHeight="1">
      <c r="B20" s="39">
        <v>5</v>
      </c>
      <c r="C20" s="40" t="s">
        <v>93</v>
      </c>
      <c r="D20" s="139">
        <f>SUM(D16:D19)</f>
        <v>0</v>
      </c>
      <c r="E20" s="140">
        <f>SUM(E16:E19)</f>
        <v>0</v>
      </c>
      <c r="F20" s="141">
        <f>SUM(F16:F19)</f>
        <v>0</v>
      </c>
      <c r="G20" s="41">
        <v>10</v>
      </c>
      <c r="I20" s="75" t="s">
        <v>94</v>
      </c>
      <c r="J20" s="141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129</v>
      </c>
      <c r="D22" s="45"/>
      <c r="E22" s="46">
        <v>0</v>
      </c>
      <c r="F22" s="135">
        <f>ROUND(((D16+E16+D17+E17+D18)*E22),2)</f>
        <v>0</v>
      </c>
      <c r="G22" s="36">
        <v>16</v>
      </c>
      <c r="H22" s="38" t="s">
        <v>99</v>
      </c>
      <c r="I22" s="76"/>
      <c r="J22" s="137">
        <v>0</v>
      </c>
    </row>
    <row r="23" spans="2:10" ht="18" customHeight="1">
      <c r="B23" s="36">
        <v>12</v>
      </c>
      <c r="C23" s="38" t="s">
        <v>130</v>
      </c>
      <c r="D23" s="47"/>
      <c r="E23" s="48">
        <v>0</v>
      </c>
      <c r="F23" s="137">
        <f>ROUND(((D16+E16+D17+E17+D18)*E23),2)</f>
        <v>0</v>
      </c>
      <c r="G23" s="36">
        <v>17</v>
      </c>
      <c r="H23" s="38" t="s">
        <v>132</v>
      </c>
      <c r="I23" s="76"/>
      <c r="J23" s="137">
        <v>0</v>
      </c>
    </row>
    <row r="24" spans="2:10" ht="18" customHeight="1">
      <c r="B24" s="36">
        <v>13</v>
      </c>
      <c r="C24" s="38" t="s">
        <v>131</v>
      </c>
      <c r="D24" s="47"/>
      <c r="E24" s="48">
        <v>0</v>
      </c>
      <c r="F24" s="137">
        <f>ROUND(((D16+E16+D17+E17+D18)*E24),2)</f>
        <v>0</v>
      </c>
      <c r="G24" s="36">
        <v>18</v>
      </c>
      <c r="H24" s="38" t="s">
        <v>133</v>
      </c>
      <c r="I24" s="76"/>
      <c r="J24" s="137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7">
        <f>ROUND(((D16+E16+D17+E17+D18+E18)*E25),2)</f>
        <v>0</v>
      </c>
      <c r="G25" s="36">
        <v>19</v>
      </c>
      <c r="H25" s="38" t="s">
        <v>3</v>
      </c>
      <c r="I25" s="76"/>
      <c r="J25" s="137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1">
        <f>SUM(F22:F25)</f>
        <v>0</v>
      </c>
      <c r="G26" s="39">
        <v>20</v>
      </c>
      <c r="H26" s="49"/>
      <c r="I26" s="50" t="s">
        <v>101</v>
      </c>
      <c r="J26" s="141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7" t="s">
        <v>106</v>
      </c>
      <c r="J28" s="135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134</v>
      </c>
      <c r="I29" s="142">
        <f>J28-I30</f>
        <v>0</v>
      </c>
      <c r="J29" s="137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135</v>
      </c>
      <c r="I30" s="142">
        <f>SUMIF(Prehlad!O11:O9999,0,Prehlad!J11:J9999)</f>
        <v>0</v>
      </c>
      <c r="J30" s="137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1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136</v>
      </c>
      <c r="I32" s="78"/>
      <c r="J32" s="79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0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1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1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1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1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2022-05-16T06:25:23Z</dcterms:modified>
</cp:coreProperties>
</file>